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DieseArbeitsmappe"/>
  <mc:AlternateContent xmlns:mc="http://schemas.openxmlformats.org/markup-compatibility/2006">
    <mc:Choice Requires="x15">
      <x15ac:absPath xmlns:x15ac="http://schemas.microsoft.com/office/spreadsheetml/2010/11/ac" url="I:\RMS_DOK_OW\6BRD\HTA-Strassenbau\Kantonsstrassen\Melchtalerstrasse_Etappe 3_2020\1_Übergreifendes und Grundlagen\11_Ausschreibungen\Planerleistungen\"/>
    </mc:Choice>
  </mc:AlternateContent>
  <bookViews>
    <workbookView xWindow="-105" yWindow="-105" windowWidth="23250" windowHeight="14970" tabRatio="713"/>
  </bookViews>
  <sheets>
    <sheet name="D1 Zusammenstellung" sheetId="54" r:id="rId1"/>
    <sheet name="D2 Kalkulations-GL" sheetId="50" r:id="rId2"/>
    <sheet name="D3 Stundenaufteilung" sheetId="55" r:id="rId3"/>
    <sheet name="Tabelle1" sheetId="43" state="hidden" r:id="rId4"/>
    <sheet name="Tabelle2" sheetId="44" state="hidden" r:id="rId5"/>
  </sheets>
  <definedNames>
    <definedName name="_xlnm._FilterDatabase" localSheetId="0" hidden="1">'D1 Zusammenstellung'!#REF!</definedName>
    <definedName name="_xlnm._FilterDatabase" localSheetId="1" hidden="1">'D2 Kalkulations-GL'!#REF!</definedName>
    <definedName name="_xlnm._FilterDatabase" localSheetId="2" hidden="1">#REF!</definedName>
    <definedName name="_xlnm.Print_Area" localSheetId="0">'D1 Zusammenstellung'!$A$1:$E$29</definedName>
    <definedName name="_xlnm.Print_Area" localSheetId="1">'D2 Kalkulations-GL'!$A$1:$I$49</definedName>
    <definedName name="_xlnm.Print_Area" localSheetId="2">'D3 Stundenaufteilung'!$A$1:$L$52</definedName>
    <definedName name="Honorar">'D1 Zusammenstellung'!#REF!</definedName>
    <definedName name="Honorarkategorie">'D1 Zusammenstellung'!#REF!</definedName>
    <definedName name="Kategorien" localSheetId="0">'D1 Zusammenstellung'!#REF!</definedName>
    <definedName name="Kategorien">#REF!</definedName>
  </definedNames>
  <calcPr calcId="162913"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9" i="55" l="1"/>
  <c r="C9" i="55"/>
  <c r="L9" i="55" l="1"/>
  <c r="E46" i="55" l="1"/>
  <c r="E45" i="55"/>
  <c r="E44" i="55"/>
  <c r="E43" i="55"/>
  <c r="E31" i="50" l="1"/>
  <c r="E34" i="55" s="1"/>
  <c r="E32" i="55"/>
  <c r="I46" i="50" l="1"/>
  <c r="K18" i="55"/>
  <c r="C18" i="55"/>
  <c r="K17" i="55"/>
  <c r="C17" i="55"/>
  <c r="K16" i="55"/>
  <c r="C16" i="55"/>
  <c r="K15" i="55"/>
  <c r="C15" i="55"/>
  <c r="K14" i="55"/>
  <c r="C14" i="55"/>
  <c r="K13" i="55"/>
  <c r="C13" i="55"/>
  <c r="K19" i="55"/>
  <c r="C19" i="55"/>
  <c r="K12" i="55"/>
  <c r="C12" i="55"/>
  <c r="K11" i="55"/>
  <c r="C11" i="55"/>
  <c r="K22" i="55"/>
  <c r="C22" i="55"/>
  <c r="K21" i="55"/>
  <c r="C21" i="55"/>
  <c r="K20" i="55"/>
  <c r="C20" i="55"/>
  <c r="K25" i="55"/>
  <c r="C25" i="55"/>
  <c r="K24" i="55"/>
  <c r="C24" i="55"/>
  <c r="K23" i="55"/>
  <c r="C23" i="55"/>
  <c r="L22" i="55" l="1"/>
  <c r="L13" i="55"/>
  <c r="L20" i="55"/>
  <c r="L17" i="55"/>
  <c r="L15" i="55"/>
  <c r="L18" i="55"/>
  <c r="L12" i="55"/>
  <c r="L14" i="55"/>
  <c r="L16" i="55"/>
  <c r="L11" i="55"/>
  <c r="L21" i="55"/>
  <c r="L19" i="55"/>
  <c r="L24" i="55"/>
  <c r="L25" i="55"/>
  <c r="L23" i="55"/>
  <c r="C28" i="55"/>
  <c r="K8" i="55"/>
  <c r="C8" i="55"/>
  <c r="L8" i="55" l="1"/>
  <c r="K10" i="55"/>
  <c r="K26" i="55"/>
  <c r="K27" i="55"/>
  <c r="K28" i="55"/>
  <c r="K29" i="55"/>
  <c r="K30" i="55"/>
  <c r="K31" i="55"/>
  <c r="K32" i="55" l="1"/>
  <c r="J9" i="55" s="1"/>
  <c r="J31" i="55" l="1"/>
  <c r="J23" i="55"/>
  <c r="J15" i="55"/>
  <c r="J30" i="55"/>
  <c r="J22" i="55"/>
  <c r="J14" i="55"/>
  <c r="J29" i="55"/>
  <c r="J21" i="55"/>
  <c r="J13" i="55"/>
  <c r="J28" i="55"/>
  <c r="J20" i="55"/>
  <c r="J12" i="55"/>
  <c r="J27" i="55"/>
  <c r="J19" i="55"/>
  <c r="J11" i="55"/>
  <c r="J26" i="55"/>
  <c r="J18" i="55"/>
  <c r="J10" i="55"/>
  <c r="J25" i="55"/>
  <c r="J17" i="55"/>
  <c r="J8" i="55"/>
  <c r="J24" i="55"/>
  <c r="J16" i="55"/>
  <c r="G32" i="55"/>
  <c r="H32" i="55"/>
  <c r="I32" i="55"/>
  <c r="E33" i="50" l="1"/>
  <c r="G34" i="55" s="1"/>
  <c r="D34" i="50"/>
  <c r="E30" i="50" l="1"/>
  <c r="D34" i="55" s="1"/>
  <c r="E32" i="50"/>
  <c r="F34" i="55" s="1"/>
  <c r="E34" i="50" l="1"/>
  <c r="C26" i="55" l="1"/>
  <c r="C27" i="55"/>
  <c r="C29" i="55"/>
  <c r="C30" i="55"/>
  <c r="C31" i="55"/>
  <c r="C10" i="55"/>
  <c r="I45" i="50"/>
  <c r="I44" i="50"/>
  <c r="H46" i="55" l="1"/>
  <c r="E33" i="55"/>
  <c r="E9" i="54" s="1"/>
  <c r="H43" i="55"/>
  <c r="H44" i="55"/>
  <c r="H45" i="55"/>
  <c r="G33" i="55"/>
  <c r="E11" i="54" s="1"/>
  <c r="I33" i="55"/>
  <c r="H33" i="55"/>
  <c r="E12" i="54" s="1"/>
  <c r="I47" i="50"/>
  <c r="E20" i="54" s="1"/>
  <c r="H47" i="55" l="1"/>
  <c r="F32" i="55"/>
  <c r="D32" i="55"/>
  <c r="C49" i="55"/>
  <c r="L30" i="55"/>
  <c r="L29" i="55"/>
  <c r="C46" i="55"/>
  <c r="L26" i="55"/>
  <c r="C45" i="55" l="1"/>
  <c r="C47" i="55"/>
  <c r="L31" i="55"/>
  <c r="L27" i="55"/>
  <c r="L10" i="55"/>
  <c r="C43" i="55"/>
  <c r="E13" i="54"/>
  <c r="F33" i="55"/>
  <c r="E10" i="54" s="1"/>
  <c r="D33" i="55"/>
  <c r="E8" i="54" s="1"/>
  <c r="C44" i="55"/>
  <c r="C48" i="55"/>
  <c r="L28" i="55"/>
  <c r="B48" i="55" l="1"/>
  <c r="G49" i="55"/>
  <c r="H49" i="55" s="1"/>
  <c r="B44" i="55"/>
  <c r="B43" i="55"/>
  <c r="B47" i="55"/>
  <c r="B45" i="55"/>
  <c r="B46" i="55"/>
  <c r="B49" i="55"/>
  <c r="L32" i="55"/>
  <c r="G50" i="55" s="1"/>
  <c r="J33" i="55"/>
  <c r="C50" i="55"/>
  <c r="B50" i="55" s="1"/>
  <c r="E14" i="54" l="1"/>
  <c r="E16" i="54" l="1"/>
  <c r="E17" i="54" s="1"/>
  <c r="E18" i="54" s="1"/>
  <c r="E19" i="54" l="1"/>
  <c r="E21" i="54" s="1"/>
  <c r="E22" i="54" l="1"/>
  <c r="E23" i="54" s="1"/>
  <c r="E24" i="54" s="1"/>
  <c r="E25" i="54" s="1"/>
</calcChain>
</file>

<file path=xl/sharedStrings.xml><?xml version="1.0" encoding="utf-8"?>
<sst xmlns="http://schemas.openxmlformats.org/spreadsheetml/2006/main" count="181" uniqueCount="119">
  <si>
    <t>[CHF]</t>
  </si>
  <si>
    <t>prognostizierter Zeitaufwand</t>
  </si>
  <si>
    <t>[h]</t>
  </si>
  <si>
    <t>aufwandbestimmende Baukosten (exkl. MWST) (Art. 7.5.1)</t>
  </si>
  <si>
    <t>faktorbestimmende Baukosten (exkl. MWST) (Art. 7.5.2)</t>
  </si>
  <si>
    <t>n</t>
  </si>
  <si>
    <t>q</t>
  </si>
  <si>
    <t>r</t>
  </si>
  <si>
    <t>i</t>
  </si>
  <si>
    <t>[-]</t>
  </si>
  <si>
    <t>Schwierigkeitsgrad (Art. 7.6)</t>
  </si>
  <si>
    <t>Leistungsanteil in Prozenten (Summe der zu erbringenden Teilphasen, Art. 7.7)</t>
  </si>
  <si>
    <t>Anpassungsfaktor (Art. 7.8)</t>
  </si>
  <si>
    <t>Teamfaktor (Art. 7.9)</t>
  </si>
  <si>
    <r>
      <t>T</t>
    </r>
    <r>
      <rPr>
        <vertAlign val="subscript"/>
        <sz val="10"/>
        <color theme="1"/>
        <rFont val="Arial"/>
        <family val="2"/>
      </rPr>
      <t>p</t>
    </r>
  </si>
  <si>
    <r>
      <t>B</t>
    </r>
    <r>
      <rPr>
        <vertAlign val="subscript"/>
        <sz val="10"/>
        <color theme="1"/>
        <rFont val="Arial"/>
        <family val="2"/>
      </rPr>
      <t>a</t>
    </r>
  </si>
  <si>
    <r>
      <t>B</t>
    </r>
    <r>
      <rPr>
        <vertAlign val="subscript"/>
        <sz val="10"/>
        <color theme="1"/>
        <rFont val="Arial"/>
        <family val="2"/>
      </rPr>
      <t>p</t>
    </r>
  </si>
  <si>
    <t>Aufwandbestimmende Baukosten</t>
  </si>
  <si>
    <t>Faktorbestimmende Baukosten</t>
  </si>
  <si>
    <t>Z1</t>
  </si>
  <si>
    <t>Z2</t>
  </si>
  <si>
    <t>Total</t>
  </si>
  <si>
    <r>
      <t>B</t>
    </r>
    <r>
      <rPr>
        <vertAlign val="subscript"/>
        <sz val="10"/>
        <rFont val="Arial"/>
        <family val="2"/>
      </rPr>
      <t>a</t>
    </r>
  </si>
  <si>
    <r>
      <t>B</t>
    </r>
    <r>
      <rPr>
        <vertAlign val="subscript"/>
        <sz val="10"/>
        <rFont val="Arial"/>
        <family val="2"/>
      </rPr>
      <t>p</t>
    </r>
  </si>
  <si>
    <t>Schwierigkeitsgrad</t>
  </si>
  <si>
    <t>Anpassungsfaktor</t>
  </si>
  <si>
    <t>Teilphase</t>
  </si>
  <si>
    <r>
      <t>T</t>
    </r>
    <r>
      <rPr>
        <b/>
        <vertAlign val="subscript"/>
        <sz val="10"/>
        <color theme="1"/>
        <rFont val="Arial"/>
        <family val="2"/>
      </rPr>
      <t>p</t>
    </r>
    <r>
      <rPr>
        <b/>
        <vertAlign val="subscript"/>
        <sz val="10"/>
        <color theme="1"/>
        <rFont val="Calibri"/>
        <family val="2"/>
      </rPr>
      <t> </t>
    </r>
  </si>
  <si>
    <r>
      <t>B</t>
    </r>
    <r>
      <rPr>
        <vertAlign val="subscript"/>
        <sz val="10"/>
        <rFont val="Arial"/>
        <family val="2"/>
      </rPr>
      <t>a</t>
    </r>
    <r>
      <rPr>
        <sz val="10"/>
        <rFont val="Arial"/>
        <family val="2"/>
      </rPr>
      <t>*</t>
    </r>
  </si>
  <si>
    <t>Anteil Tragkonstruktionen *</t>
  </si>
  <si>
    <t>Name Anbieter</t>
  </si>
  <si>
    <t>Firma bzw. Planergemeinschaft</t>
  </si>
  <si>
    <t>Honorarkategorie</t>
  </si>
  <si>
    <t>Menge</t>
  </si>
  <si>
    <t>A</t>
  </si>
  <si>
    <t>[Einh.]</t>
  </si>
  <si>
    <t>B</t>
  </si>
  <si>
    <t>Fotokopien schwarz / weiss (A4 / A3)</t>
  </si>
  <si>
    <t>Stk.</t>
  </si>
  <si>
    <t>C</t>
  </si>
  <si>
    <t>Fotokopien farbig (A4 / A3)</t>
  </si>
  <si>
    <t>D</t>
  </si>
  <si>
    <r>
      <t>m</t>
    </r>
    <r>
      <rPr>
        <vertAlign val="superscript"/>
        <sz val="10"/>
        <rFont val="Arial"/>
        <family val="2"/>
      </rPr>
      <t>2</t>
    </r>
  </si>
  <si>
    <t>E</t>
  </si>
  <si>
    <t>F</t>
  </si>
  <si>
    <t>Total Nebenkosten nach Aufwand</t>
  </si>
  <si>
    <t>G</t>
  </si>
  <si>
    <t>Zusammenstellung Angebot</t>
  </si>
  <si>
    <t>Honorarsumme Total</t>
  </si>
  <si>
    <t>Nebenkosten in % der Honorarsumme</t>
  </si>
  <si>
    <t>Rabatt (in %)</t>
  </si>
  <si>
    <t>Mehrwertsteuer MWST (7.7%)</t>
  </si>
  <si>
    <t>Ort und Datum</t>
  </si>
  <si>
    <t>Unterschrift(en)</t>
  </si>
  <si>
    <t>SIA-Teilphasen</t>
  </si>
  <si>
    <t>Kat.</t>
  </si>
  <si>
    <t>Honorar-ansatz</t>
  </si>
  <si>
    <t>Aufwand</t>
  </si>
  <si>
    <t>Honorar</t>
  </si>
  <si>
    <t>[CHF/h]</t>
  </si>
  <si>
    <t>[%]</t>
  </si>
  <si>
    <t>Mittlerer Stundenansatz:</t>
  </si>
  <si>
    <t>Anteil Aufwand Kat. A–C:</t>
  </si>
  <si>
    <t>h</t>
  </si>
  <si>
    <t>Honorarkategorien</t>
  </si>
  <si>
    <t>Grundlage für Honorarangebot</t>
  </si>
  <si>
    <t>[CHF/Einheit]</t>
  </si>
  <si>
    <t>Einheits-preis</t>
  </si>
  <si>
    <t>Honoraransatz
CHF exkl. MwSt.</t>
  </si>
  <si>
    <t>Kosten
CHF exkl. MwSt.</t>
  </si>
  <si>
    <t>Die blauen Zellen sind vom Anbieter auzufüllen.</t>
  </si>
  <si>
    <r>
      <t xml:space="preserve">Teamfaktor (0.8 </t>
    </r>
    <r>
      <rPr>
        <sz val="10"/>
        <color theme="1"/>
        <rFont val="Symbol"/>
        <family val="1"/>
        <charset val="2"/>
      </rPr>
      <t>£</t>
    </r>
    <r>
      <rPr>
        <sz val="10"/>
        <color theme="1"/>
        <rFont val="Arial"/>
        <family val="2"/>
      </rPr>
      <t xml:space="preserve"> i</t>
    </r>
    <r>
      <rPr>
        <sz val="10"/>
        <color theme="1"/>
        <rFont val="Symbol"/>
        <family val="1"/>
        <charset val="2"/>
      </rPr>
      <t xml:space="preserve"> £</t>
    </r>
    <r>
      <rPr>
        <sz val="10"/>
        <color theme="1"/>
        <rFont val="Arial"/>
        <family val="2"/>
      </rPr>
      <t xml:space="preserve"> 1.20)</t>
    </r>
  </si>
  <si>
    <t xml:space="preserve">Anteil an Aufwand </t>
  </si>
  <si>
    <t>D1 Zusammenstellung</t>
  </si>
  <si>
    <t>D2 Kalkulationsgrundlagen: Stundenansätze und Nebenkosten</t>
  </si>
  <si>
    <t>D2 Kalkulationsgrundlagen: Ermittlung Stundenaufwand</t>
  </si>
  <si>
    <t xml:space="preserve">D3 Stundenaufteilung </t>
  </si>
  <si>
    <t>Schlüsselperson 2</t>
  </si>
  <si>
    <t>Name, Vorname</t>
  </si>
  <si>
    <t>ASTRA</t>
  </si>
  <si>
    <t>Bauprojekt</t>
  </si>
  <si>
    <t>Ausführung</t>
  </si>
  <si>
    <t>Inbetriebnahme, Abschluss</t>
  </si>
  <si>
    <t>32 Bauprojekt</t>
  </si>
  <si>
    <t>33 Bewilligungsverfahren / Auflageprojekt</t>
  </si>
  <si>
    <t>51 Ausführungsprojekt</t>
  </si>
  <si>
    <t>Honorar SIA-Teilphase 32 (Bauprojekt)</t>
  </si>
  <si>
    <t>Honorar SIA-Teilphase 51 (Ausführungsprojekt)</t>
  </si>
  <si>
    <t>Planplot farbig (inkl. schneiden und falten)</t>
  </si>
  <si>
    <t>Schlüsselperson 1</t>
  </si>
  <si>
    <t>Honorar SIA-Teilphase 52 (Ausführung)</t>
  </si>
  <si>
    <t>Honorar SIA-Teilphase 53 (Inbetriebnahme, Abschluss)</t>
  </si>
  <si>
    <t>* Bei der Ermittlung des Zuschlags für Tragkonstruktionen (für die Teilphase 51) werden nur die entsprechenden Teilbaukosten als aufwandbestimmend angenommen (vgl. Art. 7.7.4, SIA 103).</t>
  </si>
  <si>
    <t>In der folgenden Tabelle sind der Faktor i, die Leistungsanteile q der Teilphasen 32, 33, 41 sowie 51 anzugeben.</t>
  </si>
  <si>
    <t>Honorar SIA-Teilphase 33 (Bewilligungsverfahren / Auflageprojekt)</t>
  </si>
  <si>
    <t>Honorar SIA-Teilphase 41 (Ausschreibung, Offertvergleich, Vergabe)</t>
  </si>
  <si>
    <t>Ausschreibung, Offertauswertung, Vergabe</t>
  </si>
  <si>
    <t xml:space="preserve">Skonto bei Zahlung innert 30 Tagen </t>
  </si>
  <si>
    <t>Dokumentationskosten nach Aufwand</t>
  </si>
  <si>
    <t>Total Angebot nach Abzug Skonto (exkl. MWST)</t>
  </si>
  <si>
    <t>Total Angebot nach Abzug Skonto und inkl. MWST</t>
  </si>
  <si>
    <t>Die blauen Zellen sind vom Anbieter auszufüllen.</t>
  </si>
  <si>
    <t xml:space="preserve">Die vom Anbieter offerierten Teilphasen (32, 33, 41 und 51) gelten in ihrer Summe als Kostendach. Die Aufwendungen des Anbieters werden nach der Gliederung gemäss D3 Stundenaufteilung nach effektivem Zeitaufwand vergütet. Die angebotenen Honorare enthalten sämtliche zur ordnungsgemässen Vertragserfüllung erforderlichen Aufwendungen des Anbieters. Allfällige Nacht- und Wochenendzuschläge sind in die Honorare einzurechnen.
Für die Berechnung der Dokumentationskosten ist der Vergleichbarkeit halber ein Mengengerüst vorgegeben. </t>
  </si>
  <si>
    <t xml:space="preserve">gelbe Zelle: unzulässiger Wert </t>
  </si>
  <si>
    <t>gemäss SIA 103:2014 (für die Tielphasen 32, 33, 41 und 51)</t>
  </si>
  <si>
    <t>Vorgabe Bauherrschaft</t>
  </si>
  <si>
    <t>Sollwert gemäss D2 Kalkulationsgrundlagen</t>
  </si>
  <si>
    <t xml:space="preserve">D3 Kennwerte zur Stundenaufteilung; Ermittlung vertraglich vereinbartes Kostendach </t>
  </si>
  <si>
    <t>CHF</t>
  </si>
  <si>
    <t>Kostendach</t>
  </si>
  <si>
    <t>Teilphasen</t>
  </si>
  <si>
    <t>Bewilligungsverfahren / Auflageprojekt</t>
  </si>
  <si>
    <t>Ausführungsprojekt</t>
  </si>
  <si>
    <t>Angebot brutto inkl. Nebenkosten (exkl. MWST)</t>
  </si>
  <si>
    <t>Nettoangebot inkl. Nebenkosten (exkl. MWST)</t>
  </si>
  <si>
    <t>Nettoangebot inkl. Nebenkosten und Dokumentationskosten nach Aufwand (exkl. MWST)</t>
  </si>
  <si>
    <t>gelbe Zellen: offerierter Stundenaufwand weicht von Sollwert/Vorgabe ab (unzulässig)</t>
  </si>
  <si>
    <t>Kostendach:</t>
  </si>
  <si>
    <t>41 Ausschreibung, Offertauswertung, Vergabe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</si>
</sst>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quot;CHF&quot;\ * #,##0.00_ ;_ &quot;CHF&quot;\ * \-#,##0.00_ ;_ &quot;CHF&quot;\ * &quot;-&quot;??_ ;_ @_ "/>
    <numFmt numFmtId="43" formatCode="_ * #,##0.00_ ;_ * \-#,##0.00_ ;_ * &quot;-&quot;??_ ;_ @_ "/>
    <numFmt numFmtId="164" formatCode="0.0"/>
    <numFmt numFmtId="165" formatCode="#,##0\ &quot;h&quot;"/>
    <numFmt numFmtId="166" formatCode="_ [$CHF-807]\ * #,##0_ ;_ [$CHF-807]\ * \-#,##0_ ;_ [$CHF-807]\ * &quot;-&quot;??_ ;_ @_ "/>
    <numFmt numFmtId="167" formatCode="_ * #,##0.0_ ;_ * \-#,##0.0_ ;_ * &quot;-&quot;??_ ;_ @_ "/>
    <numFmt numFmtId="168" formatCode="_ * #,##0.000_ ;_ * \-#,##0.000_ ;_ * &quot;-&quot;??_ ;_ @_ "/>
    <numFmt numFmtId="169" formatCode="#,##0.0"/>
    <numFmt numFmtId="170" formatCode="_ * #,##0_ ;_ * \-#,##0_ ;_ * &quot;-&quot;??_ ;_ @_ "/>
  </numFmts>
  <fonts count="39" x14ac:knownFonts="1">
    <font>
      <sz val="11"/>
      <color theme="1"/>
      <name val="Calibri"/>
      <family val="2"/>
      <scheme val="minor"/>
    </font>
    <font>
      <sz val="10"/>
      <color theme="1"/>
      <name val="Arial"/>
      <family val="2"/>
    </font>
    <font>
      <sz val="11"/>
      <color theme="1"/>
      <name val="Calibri"/>
      <family val="2"/>
      <scheme val="minor"/>
    </font>
    <font>
      <b/>
      <sz val="10"/>
      <color theme="1"/>
      <name val="Arial"/>
      <family val="2"/>
    </font>
    <font>
      <b/>
      <sz val="18"/>
      <color theme="1"/>
      <name val="Arial"/>
      <family val="2"/>
    </font>
    <font>
      <b/>
      <sz val="12"/>
      <name val="Arial"/>
      <family val="2"/>
    </font>
    <font>
      <sz val="10"/>
      <name val="Arial"/>
      <family val="2"/>
    </font>
    <font>
      <u/>
      <sz val="11"/>
      <color theme="10"/>
      <name val="Calibri"/>
      <family val="2"/>
      <scheme val="minor"/>
    </font>
    <font>
      <u/>
      <sz val="11"/>
      <color theme="11"/>
      <name val="Calibri"/>
      <family val="2"/>
      <scheme val="minor"/>
    </font>
    <font>
      <vertAlign val="subscript"/>
      <sz val="10"/>
      <color theme="1"/>
      <name val="Arial"/>
      <family val="2"/>
    </font>
    <font>
      <b/>
      <sz val="10"/>
      <name val="Arial"/>
      <family val="2"/>
    </font>
    <font>
      <vertAlign val="subscript"/>
      <sz val="10"/>
      <name val="Arial"/>
      <family val="2"/>
    </font>
    <font>
      <b/>
      <vertAlign val="subscript"/>
      <sz val="10"/>
      <color theme="1"/>
      <name val="Arial"/>
      <family val="2"/>
    </font>
    <font>
      <b/>
      <vertAlign val="subscript"/>
      <sz val="10"/>
      <color theme="1"/>
      <name val="Calibri"/>
      <family val="2"/>
    </font>
    <font>
      <b/>
      <sz val="12"/>
      <color theme="1"/>
      <name val="Arial"/>
      <family val="2"/>
    </font>
    <font>
      <b/>
      <sz val="10"/>
      <color theme="2" tint="-0.749992370372631"/>
      <name val="Arial"/>
      <family val="2"/>
    </font>
    <font>
      <sz val="8"/>
      <color theme="1"/>
      <name val="Arial"/>
      <family val="2"/>
    </font>
    <font>
      <b/>
      <sz val="12"/>
      <color theme="2" tint="-0.749992370372631"/>
      <name val="Arial"/>
      <family val="2"/>
    </font>
    <font>
      <sz val="10"/>
      <color rgb="FFFF0000"/>
      <name val="Arial"/>
      <family val="2"/>
    </font>
    <font>
      <b/>
      <sz val="10"/>
      <color rgb="FFFF0000"/>
      <name val="Arial"/>
      <family val="2"/>
    </font>
    <font>
      <vertAlign val="superscript"/>
      <sz val="10"/>
      <name val="Arial"/>
      <family val="2"/>
    </font>
    <font>
      <sz val="8"/>
      <name val="Arial"/>
      <family val="2"/>
    </font>
    <font>
      <b/>
      <sz val="9"/>
      <name val="Arial"/>
      <family val="2"/>
    </font>
    <font>
      <sz val="9"/>
      <name val="Arial"/>
      <family val="2"/>
    </font>
    <font>
      <b/>
      <sz val="9"/>
      <color rgb="FFC00000"/>
      <name val="Arial"/>
      <family val="2"/>
    </font>
    <font>
      <b/>
      <sz val="9"/>
      <color theme="1"/>
      <name val="Arial"/>
      <family val="2"/>
    </font>
    <font>
      <b/>
      <sz val="12"/>
      <color theme="7" tint="-0.499984740745262"/>
      <name val="Arial"/>
      <family val="2"/>
    </font>
    <font>
      <sz val="8"/>
      <color rgb="FFFF0000"/>
      <name val="Arial"/>
      <family val="2"/>
    </font>
    <font>
      <sz val="11"/>
      <name val="Calibri"/>
      <family val="2"/>
      <scheme val="minor"/>
    </font>
    <font>
      <b/>
      <sz val="9"/>
      <color rgb="FFFF0000"/>
      <name val="Arial"/>
      <family val="2"/>
    </font>
    <font>
      <sz val="10"/>
      <color theme="1"/>
      <name val="Symbol"/>
      <family val="1"/>
      <charset val="2"/>
    </font>
    <font>
      <sz val="9"/>
      <color theme="1"/>
      <name val="Arial"/>
      <family val="2"/>
    </font>
    <font>
      <sz val="11"/>
      <color theme="1"/>
      <name val="Arial"/>
      <family val="2"/>
    </font>
    <font>
      <b/>
      <i/>
      <sz val="10"/>
      <color theme="4"/>
      <name val="Arial"/>
      <family val="2"/>
    </font>
    <font>
      <b/>
      <i/>
      <sz val="11"/>
      <color theme="4"/>
      <name val="Calibri"/>
      <family val="2"/>
      <scheme val="minor"/>
    </font>
    <font>
      <i/>
      <sz val="10"/>
      <color theme="1"/>
      <name val="Arial"/>
      <family val="2"/>
    </font>
    <font>
      <i/>
      <sz val="10"/>
      <name val="Arial"/>
      <family val="2"/>
    </font>
    <font>
      <i/>
      <sz val="10"/>
      <name val="Calibri"/>
      <family val="2"/>
      <scheme val="minor"/>
    </font>
    <font>
      <b/>
      <u/>
      <sz val="11"/>
      <color theme="1"/>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s>
  <borders count="43">
    <border>
      <left/>
      <right/>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auto="1"/>
      </right>
      <top style="thin">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hair">
        <color auto="1"/>
      </bottom>
      <diagonal/>
    </border>
    <border>
      <left style="thin">
        <color auto="1"/>
      </left>
      <right/>
      <top/>
      <bottom style="thin">
        <color auto="1"/>
      </bottom>
      <diagonal/>
    </border>
    <border>
      <left/>
      <right style="thin">
        <color auto="1"/>
      </right>
      <top/>
      <bottom/>
      <diagonal/>
    </border>
    <border>
      <left style="thin">
        <color indexed="64"/>
      </left>
      <right style="thin">
        <color indexed="64"/>
      </right>
      <top style="hair">
        <color auto="1"/>
      </top>
      <bottom/>
      <diagonal/>
    </border>
    <border>
      <left/>
      <right/>
      <top/>
      <bottom style="medium">
        <color auto="1"/>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auto="1"/>
      </right>
      <top/>
      <bottom/>
      <diagonal/>
    </border>
    <border>
      <left style="medium">
        <color auto="1"/>
      </left>
      <right/>
      <top/>
      <bottom/>
      <diagonal/>
    </border>
    <border>
      <left/>
      <right style="thin">
        <color indexed="64"/>
      </right>
      <top/>
      <bottom style="thin">
        <color indexed="64"/>
      </bottom>
      <diagonal/>
    </border>
  </borders>
  <cellStyleXfs count="9">
    <xf numFmtId="0" fontId="0" fillId="0" borderId="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6" fillId="0" borderId="0"/>
    <xf numFmtId="43" fontId="2" fillId="0" borderId="0" applyFont="0" applyFill="0" applyBorder="0" applyAlignment="0" applyProtection="0"/>
    <xf numFmtId="9" fontId="2" fillId="0" borderId="0" applyFont="0" applyFill="0" applyBorder="0" applyAlignment="0" applyProtection="0"/>
  </cellStyleXfs>
  <cellXfs count="298">
    <xf numFmtId="0" fontId="0" fillId="0" borderId="0" xfId="0"/>
    <xf numFmtId="0" fontId="3" fillId="3" borderId="2" xfId="0" applyFont="1" applyFill="1" applyBorder="1" applyAlignment="1" applyProtection="1">
      <alignment vertical="center"/>
    </xf>
    <xf numFmtId="0" fontId="3" fillId="3" borderId="3" xfId="0" applyFont="1" applyFill="1" applyBorder="1" applyAlignment="1" applyProtection="1">
      <alignment vertical="center"/>
    </xf>
    <xf numFmtId="0" fontId="3" fillId="3" borderId="4" xfId="0" applyFont="1" applyFill="1" applyBorder="1" applyAlignment="1" applyProtection="1">
      <alignment horizontal="right" vertical="center"/>
    </xf>
    <xf numFmtId="165" fontId="10" fillId="3" borderId="4" xfId="0" applyNumberFormat="1" applyFont="1" applyFill="1" applyBorder="1" applyAlignment="1" applyProtection="1">
      <alignment horizontal="right" vertical="center" wrapText="1"/>
    </xf>
    <xf numFmtId="165" fontId="6" fillId="5" borderId="8" xfId="0" applyNumberFormat="1" applyFont="1" applyFill="1" applyBorder="1" applyAlignment="1" applyProtection="1">
      <alignment horizontal="right" vertical="center" wrapText="1"/>
    </xf>
    <xf numFmtId="165" fontId="6" fillId="5" borderId="11" xfId="0" applyNumberFormat="1" applyFont="1" applyFill="1" applyBorder="1" applyAlignment="1" applyProtection="1">
      <alignment horizontal="right" vertical="center" wrapText="1"/>
    </xf>
    <xf numFmtId="0" fontId="3" fillId="3" borderId="5" xfId="0" applyFont="1" applyFill="1" applyBorder="1" applyAlignment="1" applyProtection="1">
      <alignment horizontal="center" vertical="center"/>
    </xf>
    <xf numFmtId="0" fontId="1" fillId="2" borderId="19" xfId="0" applyFont="1" applyFill="1" applyBorder="1" applyAlignment="1" applyProtection="1">
      <alignment horizontal="center" vertical="center"/>
    </xf>
    <xf numFmtId="0" fontId="6" fillId="2" borderId="17" xfId="0" applyFont="1" applyFill="1" applyBorder="1" applyAlignment="1" applyProtection="1">
      <alignment horizontal="center" vertical="center"/>
    </xf>
    <xf numFmtId="0" fontId="6" fillId="2" borderId="18" xfId="0" applyFont="1" applyFill="1" applyBorder="1" applyAlignment="1" applyProtection="1">
      <alignment horizontal="center" vertical="center"/>
    </xf>
    <xf numFmtId="168" fontId="6" fillId="2" borderId="18" xfId="7" applyNumberFormat="1" applyFont="1" applyFill="1" applyBorder="1" applyAlignment="1" applyProtection="1">
      <alignment vertical="center"/>
    </xf>
    <xf numFmtId="43" fontId="6" fillId="2" borderId="18" xfId="7" applyFont="1" applyFill="1" applyBorder="1" applyAlignment="1" applyProtection="1">
      <alignment vertical="center"/>
    </xf>
    <xf numFmtId="167" fontId="6" fillId="2" borderId="18" xfId="7" applyNumberFormat="1" applyFont="1" applyFill="1" applyBorder="1" applyAlignment="1" applyProtection="1">
      <alignment vertical="center"/>
    </xf>
    <xf numFmtId="164" fontId="3" fillId="3" borderId="5" xfId="0" applyNumberFormat="1" applyFont="1" applyFill="1" applyBorder="1" applyAlignment="1" applyProtection="1">
      <alignment horizontal="right" vertical="center"/>
    </xf>
    <xf numFmtId="0" fontId="1" fillId="2" borderId="20" xfId="0" applyFont="1" applyFill="1" applyBorder="1" applyAlignment="1" applyProtection="1">
      <alignment horizontal="left" vertical="center"/>
    </xf>
    <xf numFmtId="164" fontId="1" fillId="4" borderId="18" xfId="0" applyNumberFormat="1" applyFont="1" applyFill="1" applyBorder="1" applyAlignment="1" applyProtection="1">
      <alignment horizontal="right" vertical="center"/>
      <protection locked="0"/>
    </xf>
    <xf numFmtId="0" fontId="1" fillId="5" borderId="0" xfId="0" applyFont="1" applyFill="1" applyBorder="1" applyAlignment="1" applyProtection="1">
      <alignment vertical="center"/>
    </xf>
    <xf numFmtId="0" fontId="0" fillId="5" borderId="0" xfId="0" applyFill="1"/>
    <xf numFmtId="0" fontId="1" fillId="5" borderId="0" xfId="0" applyFont="1" applyFill="1" applyAlignment="1" applyProtection="1">
      <alignment vertical="center"/>
    </xf>
    <xf numFmtId="0" fontId="14" fillId="5" borderId="0" xfId="0" applyFont="1" applyFill="1" applyBorder="1" applyAlignment="1" applyProtection="1">
      <alignment vertical="center"/>
    </xf>
    <xf numFmtId="0" fontId="1" fillId="5" borderId="0" xfId="0" applyFont="1" applyFill="1" applyBorder="1" applyAlignment="1" applyProtection="1">
      <alignment horizontal="center" vertical="center"/>
    </xf>
    <xf numFmtId="0" fontId="1" fillId="2" borderId="21" xfId="0" applyFont="1" applyFill="1" applyBorder="1" applyAlignment="1" applyProtection="1">
      <alignment horizontal="left" vertical="center"/>
    </xf>
    <xf numFmtId="0" fontId="1" fillId="2" borderId="22" xfId="0" applyFont="1" applyFill="1" applyBorder="1" applyAlignment="1" applyProtection="1">
      <alignment horizontal="left" vertical="center"/>
    </xf>
    <xf numFmtId="0" fontId="1" fillId="5" borderId="0" xfId="0" applyFont="1" applyFill="1"/>
    <xf numFmtId="0" fontId="1" fillId="5" borderId="0" xfId="0" applyFont="1" applyFill="1" applyAlignment="1">
      <alignment horizontal="left" vertical="center"/>
    </xf>
    <xf numFmtId="0" fontId="1" fillId="5" borderId="0" xfId="0" applyFont="1" applyFill="1" applyAlignment="1">
      <alignment horizontal="left" vertical="center" wrapText="1"/>
    </xf>
    <xf numFmtId="0" fontId="14" fillId="2" borderId="2" xfId="0" applyFont="1" applyFill="1" applyBorder="1" applyAlignment="1">
      <alignment vertical="center"/>
    </xf>
    <xf numFmtId="0" fontId="1" fillId="5" borderId="0" xfId="0" applyFont="1" applyFill="1" applyAlignment="1">
      <alignment vertical="center"/>
    </xf>
    <xf numFmtId="164" fontId="5" fillId="5" borderId="0" xfId="0" applyNumberFormat="1" applyFont="1" applyFill="1" applyAlignment="1">
      <alignment vertical="center"/>
    </xf>
    <xf numFmtId="4" fontId="6" fillId="4" borderId="17" xfId="0" applyNumberFormat="1" applyFont="1" applyFill="1" applyBorder="1" applyAlignment="1" applyProtection="1">
      <alignment horizontal="center" vertical="center"/>
      <protection locked="0"/>
    </xf>
    <xf numFmtId="4" fontId="6" fillId="4" borderId="18" xfId="0" applyNumberFormat="1" applyFont="1" applyFill="1" applyBorder="1" applyAlignment="1" applyProtection="1">
      <alignment horizontal="center" vertical="center"/>
      <protection locked="0"/>
    </xf>
    <xf numFmtId="4" fontId="6" fillId="4" borderId="6" xfId="0" applyNumberFormat="1" applyFont="1" applyFill="1" applyBorder="1" applyAlignment="1" applyProtection="1">
      <alignment horizontal="center" vertical="center"/>
      <protection locked="0"/>
    </xf>
    <xf numFmtId="4" fontId="6" fillId="4" borderId="9" xfId="0" applyNumberFormat="1" applyFont="1" applyFill="1" applyBorder="1" applyAlignment="1" applyProtection="1">
      <alignment horizontal="center" vertical="center"/>
      <protection locked="0"/>
    </xf>
    <xf numFmtId="4" fontId="6" fillId="4" borderId="12" xfId="0" applyNumberFormat="1" applyFont="1" applyFill="1" applyBorder="1" applyAlignment="1" applyProtection="1">
      <alignment horizontal="center" vertical="center"/>
      <protection locked="0"/>
    </xf>
    <xf numFmtId="4" fontId="10" fillId="3" borderId="5" xfId="0" applyNumberFormat="1" applyFont="1" applyFill="1" applyBorder="1" applyAlignment="1">
      <alignment horizontal="right" vertical="center"/>
    </xf>
    <xf numFmtId="4" fontId="6" fillId="4" borderId="19" xfId="0" applyNumberFormat="1" applyFont="1" applyFill="1" applyBorder="1" applyAlignment="1" applyProtection="1">
      <alignment horizontal="center" vertical="center"/>
      <protection locked="0"/>
    </xf>
    <xf numFmtId="164" fontId="10" fillId="5" borderId="0" xfId="0" applyNumberFormat="1" applyFont="1" applyFill="1" applyAlignment="1">
      <alignment horizontal="left" vertical="center"/>
    </xf>
    <xf numFmtId="169" fontId="10" fillId="5" borderId="0" xfId="0" applyNumberFormat="1" applyFont="1" applyFill="1" applyAlignment="1">
      <alignment horizontal="left" vertical="center"/>
    </xf>
    <xf numFmtId="0" fontId="6" fillId="5" borderId="0" xfId="0" applyFont="1" applyFill="1" applyAlignment="1">
      <alignment horizontal="left" vertical="center"/>
    </xf>
    <xf numFmtId="0" fontId="6" fillId="2" borderId="6" xfId="0" applyFont="1" applyFill="1" applyBorder="1" applyAlignment="1">
      <alignment vertical="center"/>
    </xf>
    <xf numFmtId="0" fontId="6" fillId="2" borderId="7" xfId="0" applyFont="1" applyFill="1" applyBorder="1" applyAlignment="1">
      <alignment vertical="center"/>
    </xf>
    <xf numFmtId="0" fontId="6" fillId="2" borderId="9" xfId="0" applyFont="1" applyFill="1" applyBorder="1" applyAlignment="1">
      <alignment vertical="center"/>
    </xf>
    <xf numFmtId="0" fontId="6" fillId="2" borderId="22" xfId="0" applyFont="1" applyFill="1" applyBorder="1" applyAlignment="1">
      <alignment vertical="center"/>
    </xf>
    <xf numFmtId="0" fontId="10" fillId="3" borderId="2" xfId="0" applyFont="1" applyFill="1" applyBorder="1" applyAlignment="1">
      <alignment vertical="center"/>
    </xf>
    <xf numFmtId="0" fontId="10" fillId="3" borderId="3" xfId="0" applyFont="1" applyFill="1" applyBorder="1" applyAlignment="1">
      <alignment vertical="center"/>
    </xf>
    <xf numFmtId="0" fontId="10" fillId="5" borderId="0" xfId="0" applyFont="1" applyFill="1" applyAlignment="1">
      <alignment horizontal="left" vertical="center"/>
    </xf>
    <xf numFmtId="0" fontId="6" fillId="5" borderId="0" xfId="0" applyFont="1" applyFill="1" applyAlignment="1">
      <alignment vertical="center"/>
    </xf>
    <xf numFmtId="169" fontId="6" fillId="5" borderId="0" xfId="0" applyNumberFormat="1" applyFont="1" applyFill="1" applyAlignment="1">
      <alignment horizontal="right" vertical="center"/>
    </xf>
    <xf numFmtId="0" fontId="10" fillId="2" borderId="14" xfId="0" applyFont="1" applyFill="1" applyBorder="1" applyAlignment="1">
      <alignment vertical="center"/>
    </xf>
    <xf numFmtId="0" fontId="10" fillId="2" borderId="15" xfId="0" applyFont="1" applyFill="1" applyBorder="1" applyAlignment="1">
      <alignment vertical="center"/>
    </xf>
    <xf numFmtId="0" fontId="10" fillId="3" borderId="14" xfId="0" applyFont="1" applyFill="1" applyBorder="1" applyAlignment="1">
      <alignment vertical="center"/>
    </xf>
    <xf numFmtId="0" fontId="10" fillId="3" borderId="15" xfId="0" applyFont="1" applyFill="1" applyBorder="1" applyAlignment="1">
      <alignment vertical="center"/>
    </xf>
    <xf numFmtId="0" fontId="10" fillId="2" borderId="12" xfId="0" applyFont="1" applyFill="1" applyBorder="1" applyAlignment="1">
      <alignment vertical="center"/>
    </xf>
    <xf numFmtId="0" fontId="10" fillId="2" borderId="13" xfId="0" applyFont="1" applyFill="1" applyBorder="1" applyAlignment="1">
      <alignment vertical="center"/>
    </xf>
    <xf numFmtId="0" fontId="10" fillId="2" borderId="24" xfId="0" applyFont="1" applyFill="1" applyBorder="1" applyAlignment="1">
      <alignment vertical="center"/>
    </xf>
    <xf numFmtId="0" fontId="10" fillId="2" borderId="25" xfId="0" applyFont="1" applyFill="1" applyBorder="1" applyAlignment="1">
      <alignment vertical="center"/>
    </xf>
    <xf numFmtId="0" fontId="21" fillId="5" borderId="0" xfId="0" applyFont="1" applyFill="1" applyAlignment="1">
      <alignment horizontal="left" vertical="center"/>
    </xf>
    <xf numFmtId="0" fontId="21" fillId="5" borderId="1" xfId="0" applyFont="1" applyFill="1" applyBorder="1" applyAlignment="1">
      <alignment horizontal="right" vertical="center"/>
    </xf>
    <xf numFmtId="164" fontId="22" fillId="5" borderId="0" xfId="0" applyNumberFormat="1" applyFont="1" applyFill="1" applyAlignment="1">
      <alignment horizontal="left" vertical="center" wrapText="1"/>
    </xf>
    <xf numFmtId="164" fontId="22" fillId="3" borderId="2" xfId="0" quotePrefix="1" applyNumberFormat="1" applyFont="1" applyFill="1" applyBorder="1" applyAlignment="1">
      <alignment horizontal="center" vertical="center" wrapText="1"/>
    </xf>
    <xf numFmtId="0" fontId="0" fillId="5" borderId="0" xfId="0" applyFill="1" applyAlignment="1">
      <alignment wrapText="1"/>
    </xf>
    <xf numFmtId="0" fontId="23" fillId="5" borderId="0" xfId="0" applyFont="1" applyFill="1" applyAlignment="1">
      <alignment horizontal="center" vertical="center"/>
    </xf>
    <xf numFmtId="0" fontId="22" fillId="2" borderId="14" xfId="0" applyFont="1" applyFill="1" applyBorder="1" applyAlignment="1">
      <alignment horizontal="center" vertical="center"/>
    </xf>
    <xf numFmtId="0" fontId="23" fillId="2" borderId="14" xfId="0" applyFont="1" applyFill="1" applyBorder="1" applyAlignment="1">
      <alignment horizontal="center" vertical="center" wrapText="1"/>
    </xf>
    <xf numFmtId="0" fontId="22" fillId="2" borderId="23" xfId="0" applyFont="1" applyFill="1" applyBorder="1" applyAlignment="1">
      <alignment horizontal="center" vertical="center"/>
    </xf>
    <xf numFmtId="0" fontId="23" fillId="2" borderId="27" xfId="0" applyFont="1" applyFill="1" applyBorder="1" applyAlignment="1">
      <alignment horizontal="center" vertical="center"/>
    </xf>
    <xf numFmtId="0" fontId="23" fillId="2" borderId="28" xfId="0" applyFont="1" applyFill="1" applyBorder="1" applyAlignment="1">
      <alignment horizontal="center" vertical="center"/>
    </xf>
    <xf numFmtId="0" fontId="22" fillId="5" borderId="18" xfId="0" applyFont="1" applyFill="1" applyBorder="1" applyAlignment="1">
      <alignment horizontal="center" vertical="center"/>
    </xf>
    <xf numFmtId="4" fontId="22" fillId="5" borderId="18" xfId="0" applyNumberFormat="1" applyFont="1" applyFill="1" applyBorder="1" applyAlignment="1">
      <alignment horizontal="right" vertical="center"/>
    </xf>
    <xf numFmtId="0" fontId="22" fillId="5" borderId="17" xfId="0" applyFont="1" applyFill="1" applyBorder="1" applyAlignment="1">
      <alignment horizontal="center" vertical="center"/>
    </xf>
    <xf numFmtId="4" fontId="22" fillId="5" borderId="17" xfId="0" applyNumberFormat="1" applyFont="1" applyFill="1" applyBorder="1" applyAlignment="1">
      <alignment horizontal="right" vertical="center"/>
    </xf>
    <xf numFmtId="4" fontId="22" fillId="5" borderId="31" xfId="0" applyNumberFormat="1" applyFont="1" applyFill="1" applyBorder="1" applyAlignment="1">
      <alignment horizontal="right" vertical="center"/>
    </xf>
    <xf numFmtId="0" fontId="22" fillId="5" borderId="19" xfId="0" applyFont="1" applyFill="1" applyBorder="1" applyAlignment="1">
      <alignment horizontal="center" vertical="center"/>
    </xf>
    <xf numFmtId="4" fontId="22" fillId="5" borderId="29" xfId="0" applyNumberFormat="1" applyFont="1" applyFill="1" applyBorder="1" applyAlignment="1">
      <alignment horizontal="right" vertical="center"/>
    </xf>
    <xf numFmtId="0" fontId="23" fillId="5" borderId="0" xfId="0" applyFont="1" applyFill="1" applyAlignment="1">
      <alignment vertical="center"/>
    </xf>
    <xf numFmtId="3" fontId="22" fillId="3" borderId="4" xfId="0" applyNumberFormat="1" applyFont="1" applyFill="1" applyBorder="1" applyAlignment="1">
      <alignment horizontal="center" vertical="center"/>
    </xf>
    <xf numFmtId="4" fontId="22" fillId="3" borderId="5" xfId="0" applyNumberFormat="1" applyFont="1" applyFill="1" applyBorder="1" applyAlignment="1">
      <alignment horizontal="right" vertical="center"/>
    </xf>
    <xf numFmtId="0" fontId="23" fillId="5" borderId="33" xfId="0" applyFont="1" applyFill="1" applyBorder="1" applyAlignment="1">
      <alignment vertical="center"/>
    </xf>
    <xf numFmtId="0" fontId="22" fillId="5" borderId="0" xfId="0" applyFont="1" applyFill="1" applyAlignment="1">
      <alignment vertical="center"/>
    </xf>
    <xf numFmtId="0" fontId="16" fillId="5" borderId="0" xfId="0" applyFont="1" applyFill="1" applyAlignment="1">
      <alignment vertical="center"/>
    </xf>
    <xf numFmtId="0" fontId="23" fillId="5" borderId="0" xfId="0" applyFont="1" applyFill="1" applyAlignment="1">
      <alignment horizontal="left" vertical="center"/>
    </xf>
    <xf numFmtId="9" fontId="22" fillId="5" borderId="0" xfId="8" applyFont="1" applyFill="1" applyAlignment="1">
      <alignment horizontal="center" vertical="center"/>
    </xf>
    <xf numFmtId="0" fontId="25" fillId="5" borderId="0" xfId="0" applyFont="1" applyFill="1" applyAlignment="1">
      <alignment vertical="center"/>
    </xf>
    <xf numFmtId="0" fontId="22" fillId="2" borderId="6" xfId="0" quotePrefix="1" applyFont="1" applyFill="1" applyBorder="1" applyAlignment="1">
      <alignment horizontal="left" vertical="center"/>
    </xf>
    <xf numFmtId="169" fontId="23" fillId="5" borderId="17" xfId="0" applyNumberFormat="1" applyFont="1" applyFill="1" applyBorder="1" applyAlignment="1">
      <alignment horizontal="center" vertical="center"/>
    </xf>
    <xf numFmtId="3" fontId="23" fillId="0" borderId="17" xfId="0" applyNumberFormat="1" applyFont="1" applyBorder="1" applyAlignment="1">
      <alignment horizontal="center" vertical="center"/>
    </xf>
    <xf numFmtId="0" fontId="22" fillId="2" borderId="9" xfId="0" applyFont="1" applyFill="1" applyBorder="1" applyAlignment="1">
      <alignment horizontal="left" vertical="center"/>
    </xf>
    <xf numFmtId="3" fontId="22" fillId="3" borderId="2" xfId="0" applyNumberFormat="1" applyFont="1" applyFill="1" applyBorder="1" applyAlignment="1">
      <alignment horizontal="left" vertical="center"/>
    </xf>
    <xf numFmtId="3" fontId="22" fillId="3" borderId="5" xfId="0" applyNumberFormat="1" applyFont="1" applyFill="1" applyBorder="1" applyAlignment="1">
      <alignment horizontal="center" vertical="center"/>
    </xf>
    <xf numFmtId="3" fontId="27" fillId="5" borderId="0" xfId="0" applyNumberFormat="1" applyFont="1" applyFill="1" applyAlignment="1">
      <alignment vertical="center"/>
    </xf>
    <xf numFmtId="3" fontId="23" fillId="4" borderId="17" xfId="0" applyNumberFormat="1" applyFont="1" applyFill="1" applyBorder="1" applyAlignment="1" applyProtection="1">
      <alignment horizontal="center" vertical="center"/>
      <protection locked="0"/>
    </xf>
    <xf numFmtId="3" fontId="23" fillId="4" borderId="18" xfId="0" applyNumberFormat="1" applyFont="1" applyFill="1" applyBorder="1" applyAlignment="1" applyProtection="1">
      <alignment horizontal="center" vertical="center"/>
      <protection locked="0"/>
    </xf>
    <xf numFmtId="3" fontId="23" fillId="4" borderId="19" xfId="0" applyNumberFormat="1" applyFont="1" applyFill="1" applyBorder="1" applyAlignment="1" applyProtection="1">
      <alignment horizontal="center" vertical="center"/>
      <protection locked="0"/>
    </xf>
    <xf numFmtId="0" fontId="26" fillId="0" borderId="0" xfId="0" applyFont="1" applyFill="1" applyBorder="1" applyAlignment="1">
      <alignment horizontal="right" vertical="center"/>
    </xf>
    <xf numFmtId="4" fontId="6" fillId="2" borderId="17" xfId="0" applyNumberFormat="1" applyFont="1" applyFill="1" applyBorder="1" applyAlignment="1">
      <alignment horizontal="right" vertical="center"/>
    </xf>
    <xf numFmtId="4" fontId="6" fillId="2" borderId="18" xfId="0" applyNumberFormat="1" applyFont="1" applyFill="1" applyBorder="1" applyAlignment="1">
      <alignment horizontal="right" vertical="center"/>
    </xf>
    <xf numFmtId="4" fontId="6" fillId="2" borderId="30" xfId="0" applyNumberFormat="1" applyFont="1" applyFill="1" applyBorder="1" applyAlignment="1">
      <alignment horizontal="right" vertical="center"/>
    </xf>
    <xf numFmtId="4" fontId="6" fillId="2" borderId="19" xfId="0" applyNumberFormat="1" applyFont="1" applyFill="1" applyBorder="1" applyAlignment="1">
      <alignment horizontal="right" vertical="center"/>
    </xf>
    <xf numFmtId="4" fontId="10" fillId="3" borderId="30" xfId="0" applyNumberFormat="1" applyFont="1" applyFill="1" applyBorder="1" applyAlignment="1">
      <alignment horizontal="right" vertical="center"/>
    </xf>
    <xf numFmtId="4" fontId="6" fillId="2" borderId="34" xfId="0" applyNumberFormat="1" applyFont="1" applyFill="1" applyBorder="1" applyAlignment="1">
      <alignment horizontal="right" vertical="center"/>
    </xf>
    <xf numFmtId="164" fontId="5" fillId="0" borderId="35" xfId="0" applyNumberFormat="1" applyFont="1" applyFill="1" applyBorder="1" applyAlignment="1">
      <alignment vertical="center"/>
    </xf>
    <xf numFmtId="169" fontId="10" fillId="0" borderId="35" xfId="0" applyNumberFormat="1" applyFont="1" applyFill="1" applyBorder="1" applyAlignment="1">
      <alignment vertical="center"/>
    </xf>
    <xf numFmtId="0" fontId="6" fillId="0" borderId="35" xfId="0" applyFont="1" applyFill="1" applyBorder="1" applyAlignment="1">
      <alignment vertical="center"/>
    </xf>
    <xf numFmtId="4" fontId="6" fillId="2" borderId="8" xfId="0" applyNumberFormat="1" applyFont="1" applyFill="1" applyBorder="1" applyAlignment="1">
      <alignment vertical="center"/>
    </xf>
    <xf numFmtId="4" fontId="6" fillId="2" borderId="20" xfId="0" applyNumberFormat="1" applyFont="1" applyFill="1" applyBorder="1" applyAlignment="1">
      <alignment vertical="center"/>
    </xf>
    <xf numFmtId="0" fontId="6" fillId="2" borderId="12" xfId="0" applyFont="1" applyFill="1" applyBorder="1" applyAlignment="1">
      <alignment vertical="center"/>
    </xf>
    <xf numFmtId="0" fontId="6" fillId="2" borderId="13" xfId="0" applyFont="1" applyFill="1" applyBorder="1" applyAlignment="1">
      <alignment vertical="center"/>
    </xf>
    <xf numFmtId="4" fontId="6" fillId="2" borderId="16" xfId="0" applyNumberFormat="1" applyFont="1" applyFill="1" applyBorder="1" applyAlignment="1">
      <alignment vertical="center"/>
    </xf>
    <xf numFmtId="0" fontId="10" fillId="3" borderId="4" xfId="0" applyFont="1" applyFill="1" applyBorder="1" applyAlignment="1">
      <alignment vertical="center"/>
    </xf>
    <xf numFmtId="0" fontId="10" fillId="2" borderId="32" xfId="0" applyFont="1" applyFill="1" applyBorder="1" applyAlignment="1">
      <alignment vertical="center"/>
    </xf>
    <xf numFmtId="0" fontId="10" fillId="2" borderId="1" xfId="0" applyFont="1" applyFill="1" applyBorder="1" applyAlignment="1">
      <alignment vertical="center"/>
    </xf>
    <xf numFmtId="9" fontId="6" fillId="4" borderId="23" xfId="8" applyFont="1" applyFill="1" applyBorder="1" applyAlignment="1" applyProtection="1">
      <alignment vertical="center"/>
      <protection locked="0"/>
    </xf>
    <xf numFmtId="0" fontId="10" fillId="3" borderId="23" xfId="0" applyFont="1" applyFill="1" applyBorder="1" applyAlignment="1">
      <alignment vertical="center"/>
    </xf>
    <xf numFmtId="9" fontId="6" fillId="4" borderId="16" xfId="8" applyFont="1" applyFill="1" applyBorder="1" applyAlignment="1" applyProtection="1">
      <alignment vertical="center"/>
      <protection locked="0"/>
    </xf>
    <xf numFmtId="0" fontId="10" fillId="2" borderId="26" xfId="0" applyFont="1" applyFill="1" applyBorder="1" applyAlignment="1">
      <alignment vertical="center"/>
    </xf>
    <xf numFmtId="0" fontId="23" fillId="5" borderId="0" xfId="0" applyFont="1" applyFill="1" applyBorder="1" applyAlignment="1">
      <alignment vertical="center"/>
    </xf>
    <xf numFmtId="4" fontId="24" fillId="0" borderId="0" xfId="0" applyNumberFormat="1" applyFont="1" applyBorder="1" applyAlignment="1">
      <alignment horizontal="center" vertical="center"/>
    </xf>
    <xf numFmtId="0" fontId="22" fillId="0" borderId="0" xfId="0" applyFont="1" applyFill="1" applyBorder="1" applyAlignment="1">
      <alignment horizontal="left" vertical="center"/>
    </xf>
    <xf numFmtId="4" fontId="22" fillId="0" borderId="0" xfId="0" applyNumberFormat="1" applyFont="1" applyFill="1" applyBorder="1" applyAlignment="1">
      <alignment horizontal="center" vertical="center"/>
    </xf>
    <xf numFmtId="0" fontId="29" fillId="0" borderId="0" xfId="0" applyFont="1" applyFill="1" applyBorder="1" applyAlignment="1">
      <alignment horizontal="right" vertical="center"/>
    </xf>
    <xf numFmtId="170" fontId="25" fillId="5" borderId="0" xfId="7" applyNumberFormat="1" applyFont="1" applyFill="1" applyAlignment="1">
      <alignment horizontal="right" vertical="center"/>
    </xf>
    <xf numFmtId="164" fontId="5" fillId="5" borderId="0" xfId="0" applyNumberFormat="1" applyFont="1" applyFill="1" applyBorder="1" applyAlignment="1" applyProtection="1">
      <alignment horizontal="left" vertical="center"/>
    </xf>
    <xf numFmtId="0" fontId="6" fillId="5" borderId="0" xfId="0" applyFont="1" applyFill="1" applyBorder="1" applyAlignment="1" applyProtection="1">
      <alignment horizontal="left" vertical="center" wrapText="1"/>
    </xf>
    <xf numFmtId="0" fontId="10" fillId="3" borderId="37" xfId="0" applyFont="1" applyFill="1" applyBorder="1" applyAlignment="1">
      <alignment vertical="center"/>
    </xf>
    <xf numFmtId="0" fontId="10" fillId="3" borderId="38" xfId="0" applyFont="1" applyFill="1" applyBorder="1" applyAlignment="1">
      <alignment vertical="center"/>
    </xf>
    <xf numFmtId="0" fontId="10" fillId="3" borderId="39" xfId="0" applyFont="1" applyFill="1" applyBorder="1" applyAlignment="1">
      <alignment vertical="center"/>
    </xf>
    <xf numFmtId="4" fontId="10" fillId="3" borderId="36" xfId="0" applyNumberFormat="1" applyFont="1" applyFill="1" applyBorder="1" applyAlignment="1">
      <alignment horizontal="right" vertical="center"/>
    </xf>
    <xf numFmtId="0" fontId="10" fillId="3" borderId="2" xfId="0" applyFont="1" applyFill="1" applyBorder="1" applyAlignment="1" applyProtection="1">
      <alignment horizontal="center" vertical="center" wrapText="1"/>
    </xf>
    <xf numFmtId="0" fontId="10" fillId="3" borderId="5" xfId="0" applyFont="1" applyFill="1" applyBorder="1" applyAlignment="1" applyProtection="1">
      <alignment horizontal="center" vertical="center" wrapText="1"/>
    </xf>
    <xf numFmtId="0" fontId="19" fillId="5" borderId="0" xfId="0" applyFont="1" applyFill="1" applyAlignment="1" applyProtection="1">
      <alignment horizontal="center" vertical="center" wrapText="1"/>
    </xf>
    <xf numFmtId="0" fontId="6" fillId="2" borderId="6" xfId="0" applyFont="1" applyFill="1" applyBorder="1" applyAlignment="1" applyProtection="1">
      <alignment horizontal="center" vertical="center" wrapText="1"/>
    </xf>
    <xf numFmtId="0" fontId="18" fillId="5" borderId="27" xfId="0" applyFont="1" applyFill="1" applyBorder="1" applyAlignment="1" applyProtection="1">
      <alignment horizontal="center" vertical="center" wrapText="1"/>
    </xf>
    <xf numFmtId="164" fontId="6" fillId="5" borderId="33" xfId="0" applyNumberFormat="1" applyFont="1" applyFill="1" applyBorder="1" applyAlignment="1" applyProtection="1">
      <alignment vertical="center" wrapText="1"/>
    </xf>
    <xf numFmtId="0" fontId="21" fillId="2" borderId="2"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6" fillId="2" borderId="9" xfId="0" applyFont="1" applyFill="1" applyBorder="1" applyAlignment="1" applyProtection="1">
      <alignment horizontal="center" vertical="center" wrapText="1"/>
    </xf>
    <xf numFmtId="4" fontId="6" fillId="5" borderId="6" xfId="0" applyNumberFormat="1" applyFont="1" applyFill="1" applyBorder="1" applyAlignment="1" applyProtection="1">
      <alignment horizontal="left" vertical="center" indent="1"/>
    </xf>
    <xf numFmtId="4" fontId="6" fillId="5" borderId="17" xfId="0" applyNumberFormat="1" applyFont="1" applyFill="1" applyBorder="1" applyAlignment="1" applyProtection="1">
      <alignment horizontal="right" vertical="center"/>
    </xf>
    <xf numFmtId="4" fontId="6" fillId="5" borderId="9" xfId="0" applyNumberFormat="1" applyFont="1" applyFill="1" applyBorder="1" applyAlignment="1" applyProtection="1">
      <alignment horizontal="left" vertical="center" indent="1"/>
    </xf>
    <xf numFmtId="4" fontId="6" fillId="5" borderId="18" xfId="0" applyNumberFormat="1" applyFont="1" applyFill="1" applyBorder="1" applyAlignment="1" applyProtection="1">
      <alignment horizontal="right" vertical="center"/>
    </xf>
    <xf numFmtId="4" fontId="6" fillId="5" borderId="19" xfId="0" applyNumberFormat="1" applyFont="1" applyFill="1" applyBorder="1" applyAlignment="1" applyProtection="1">
      <alignment horizontal="right" vertical="center"/>
    </xf>
    <xf numFmtId="4" fontId="10" fillId="3" borderId="5" xfId="0" applyNumberFormat="1" applyFont="1" applyFill="1" applyBorder="1" applyAlignment="1" applyProtection="1">
      <alignment horizontal="right" vertical="center"/>
    </xf>
    <xf numFmtId="0" fontId="6" fillId="2" borderId="12" xfId="0" applyFont="1" applyFill="1" applyBorder="1" applyAlignment="1" applyProtection="1">
      <alignment horizontal="center" vertical="center" wrapText="1"/>
    </xf>
    <xf numFmtId="2" fontId="18" fillId="5" borderId="0" xfId="0" applyNumberFormat="1" applyFont="1" applyFill="1" applyAlignment="1" applyProtection="1">
      <alignment horizontal="center" vertical="center"/>
    </xf>
    <xf numFmtId="0" fontId="1" fillId="5" borderId="0" xfId="0" applyFont="1" applyFill="1" applyProtection="1"/>
    <xf numFmtId="1" fontId="22" fillId="3" borderId="2" xfId="0" quotePrefix="1" applyNumberFormat="1" applyFont="1" applyFill="1" applyBorder="1" applyAlignment="1">
      <alignment horizontal="center" vertical="center" wrapText="1"/>
    </xf>
    <xf numFmtId="0" fontId="6" fillId="2" borderId="24" xfId="0" applyFont="1" applyFill="1" applyBorder="1" applyAlignment="1">
      <alignment vertical="center"/>
    </xf>
    <xf numFmtId="0" fontId="6" fillId="2" borderId="0" xfId="0" applyFont="1" applyFill="1" applyBorder="1" applyAlignment="1">
      <alignment vertical="center"/>
    </xf>
    <xf numFmtId="4" fontId="6" fillId="2" borderId="33" xfId="0" applyNumberFormat="1" applyFont="1" applyFill="1" applyBorder="1" applyAlignment="1">
      <alignment vertical="center"/>
    </xf>
    <xf numFmtId="3" fontId="29" fillId="0" borderId="0" xfId="0" applyNumberFormat="1" applyFont="1" applyFill="1" applyBorder="1" applyAlignment="1">
      <alignment horizontal="center" vertical="center"/>
    </xf>
    <xf numFmtId="0" fontId="1" fillId="0" borderId="0" xfId="0" applyFont="1"/>
    <xf numFmtId="166" fontId="1" fillId="5" borderId="0" xfId="0" applyNumberFormat="1" applyFont="1" applyFill="1" applyBorder="1" applyAlignment="1" applyProtection="1">
      <alignment vertical="center"/>
    </xf>
    <xf numFmtId="3" fontId="22" fillId="3" borderId="3" xfId="0" applyNumberFormat="1" applyFont="1" applyFill="1" applyBorder="1" applyAlignment="1">
      <alignment horizontal="center" vertical="center"/>
    </xf>
    <xf numFmtId="3" fontId="23" fillId="4" borderId="6" xfId="0" applyNumberFormat="1" applyFont="1" applyFill="1" applyBorder="1" applyAlignment="1" applyProtection="1">
      <alignment horizontal="center" vertical="center"/>
      <protection locked="0"/>
    </xf>
    <xf numFmtId="3" fontId="23" fillId="4" borderId="9" xfId="0" applyNumberFormat="1" applyFont="1" applyFill="1" applyBorder="1" applyAlignment="1" applyProtection="1">
      <alignment horizontal="center" vertical="center"/>
      <protection locked="0"/>
    </xf>
    <xf numFmtId="3" fontId="23" fillId="4" borderId="12" xfId="0" applyNumberFormat="1" applyFont="1" applyFill="1" applyBorder="1" applyAlignment="1" applyProtection="1">
      <alignment horizontal="center" vertical="center"/>
      <protection locked="0"/>
    </xf>
    <xf numFmtId="0" fontId="23" fillId="5" borderId="17" xfId="0" applyFont="1" applyFill="1" applyBorder="1" applyAlignment="1">
      <alignment horizontal="center" vertical="center"/>
    </xf>
    <xf numFmtId="0" fontId="23" fillId="5" borderId="18" xfId="0" applyFont="1" applyFill="1" applyBorder="1" applyAlignment="1">
      <alignment horizontal="center" vertical="center"/>
    </xf>
    <xf numFmtId="3" fontId="23" fillId="0" borderId="30" xfId="0" applyNumberFormat="1" applyFont="1" applyBorder="1" applyAlignment="1">
      <alignment horizontal="center" vertical="center"/>
    </xf>
    <xf numFmtId="3" fontId="23" fillId="5" borderId="17" xfId="0" applyNumberFormat="1" applyFont="1" applyFill="1" applyBorder="1" applyAlignment="1">
      <alignment horizontal="center" vertical="center"/>
    </xf>
    <xf numFmtId="3" fontId="23" fillId="5" borderId="18" xfId="0" applyNumberFormat="1" applyFont="1" applyFill="1" applyBorder="1" applyAlignment="1">
      <alignment horizontal="center" vertical="center"/>
    </xf>
    <xf numFmtId="3" fontId="23" fillId="5" borderId="19" xfId="0" applyNumberFormat="1" applyFont="1" applyFill="1" applyBorder="1" applyAlignment="1">
      <alignment horizontal="center" vertical="center"/>
    </xf>
    <xf numFmtId="4" fontId="22" fillId="3" borderId="14" xfId="0" applyNumberFormat="1" applyFont="1" applyFill="1" applyBorder="1" applyAlignment="1">
      <alignment horizontal="center" vertical="center"/>
    </xf>
    <xf numFmtId="3" fontId="23" fillId="4" borderId="34" xfId="0" applyNumberFormat="1" applyFont="1" applyFill="1" applyBorder="1" applyAlignment="1" applyProtection="1">
      <alignment horizontal="center" vertical="center"/>
      <protection locked="0"/>
    </xf>
    <xf numFmtId="1" fontId="22" fillId="3" borderId="5" xfId="0" quotePrefix="1" applyNumberFormat="1" applyFont="1" applyFill="1" applyBorder="1" applyAlignment="1">
      <alignment horizontal="center" vertical="center" wrapText="1"/>
    </xf>
    <xf numFmtId="0" fontId="4" fillId="5" borderId="0" xfId="0" quotePrefix="1" applyFont="1" applyFill="1" applyAlignment="1" applyProtection="1">
      <alignment horizontal="left" vertical="center"/>
    </xf>
    <xf numFmtId="0" fontId="22" fillId="2" borderId="14" xfId="0" applyFont="1" applyFill="1" applyBorder="1" applyAlignment="1">
      <alignment horizontal="center" vertical="center" wrapText="1"/>
    </xf>
    <xf numFmtId="0" fontId="22" fillId="3" borderId="2" xfId="0" applyFont="1" applyFill="1" applyBorder="1" applyAlignment="1">
      <alignment horizontal="left" vertical="center"/>
    </xf>
    <xf numFmtId="0" fontId="31" fillId="5" borderId="0" xfId="0" applyFont="1" applyFill="1"/>
    <xf numFmtId="0" fontId="32" fillId="5" borderId="0" xfId="0" applyFont="1" applyFill="1"/>
    <xf numFmtId="0" fontId="32" fillId="0" borderId="0" xfId="0" applyFont="1" applyFill="1"/>
    <xf numFmtId="0" fontId="0" fillId="0" borderId="0" xfId="0" applyBorder="1" applyAlignment="1" applyProtection="1"/>
    <xf numFmtId="0" fontId="1" fillId="0" borderId="0" xfId="0" applyFont="1" applyFill="1" applyBorder="1"/>
    <xf numFmtId="0" fontId="1" fillId="5" borderId="0" xfId="0" applyFont="1" applyFill="1" applyBorder="1" applyAlignment="1">
      <alignment vertical="center" wrapText="1"/>
    </xf>
    <xf numFmtId="0" fontId="1" fillId="5" borderId="0" xfId="0" applyFont="1" applyFill="1" applyBorder="1"/>
    <xf numFmtId="0" fontId="1" fillId="5" borderId="0" xfId="0" applyFont="1" applyFill="1" applyBorder="1" applyAlignment="1">
      <alignment horizontal="left" vertical="center" wrapText="1"/>
    </xf>
    <xf numFmtId="0" fontId="1" fillId="5" borderId="0" xfId="0" applyFont="1" applyFill="1" applyBorder="1" applyAlignment="1">
      <alignment horizontal="left" vertical="center"/>
    </xf>
    <xf numFmtId="0" fontId="0" fillId="0" borderId="0" xfId="0" applyBorder="1" applyAlignment="1" applyProtection="1">
      <alignment wrapText="1"/>
      <protection locked="0"/>
    </xf>
    <xf numFmtId="0" fontId="1" fillId="5" borderId="0" xfId="0" applyFont="1" applyFill="1" applyBorder="1" applyAlignment="1">
      <alignment vertical="center"/>
    </xf>
    <xf numFmtId="9" fontId="6" fillId="4" borderId="0" xfId="8" applyFont="1" applyFill="1" applyBorder="1" applyAlignment="1" applyProtection="1">
      <alignment vertical="center"/>
      <protection locked="0"/>
    </xf>
    <xf numFmtId="0" fontId="17" fillId="0" borderId="35" xfId="0" applyFont="1" applyFill="1" applyBorder="1" applyAlignment="1">
      <alignment horizontal="center" vertical="center"/>
    </xf>
    <xf numFmtId="0" fontId="23" fillId="4" borderId="17" xfId="0" applyNumberFormat="1" applyFont="1" applyFill="1" applyBorder="1" applyAlignment="1" applyProtection="1">
      <alignment horizontal="left" vertical="center"/>
      <protection locked="0"/>
    </xf>
    <xf numFmtId="0" fontId="23" fillId="4" borderId="18" xfId="0" applyNumberFormat="1" applyFont="1" applyFill="1" applyBorder="1" applyAlignment="1" applyProtection="1">
      <alignment horizontal="left" vertical="center"/>
      <protection locked="0"/>
    </xf>
    <xf numFmtId="0" fontId="23" fillId="4" borderId="19" xfId="0" applyNumberFormat="1" applyFont="1" applyFill="1" applyBorder="1" applyAlignment="1" applyProtection="1">
      <alignment horizontal="left" vertical="center"/>
      <protection locked="0"/>
    </xf>
    <xf numFmtId="0" fontId="0" fillId="0" borderId="0" xfId="0" applyFill="1" applyBorder="1" applyAlignment="1">
      <alignment wrapText="1"/>
    </xf>
    <xf numFmtId="4" fontId="22" fillId="0" borderId="15" xfId="0" applyNumberFormat="1" applyFont="1" applyFill="1" applyBorder="1" applyAlignment="1">
      <alignment horizontal="center" vertical="center"/>
    </xf>
    <xf numFmtId="4" fontId="22" fillId="0" borderId="15" xfId="0" applyNumberFormat="1" applyFont="1" applyFill="1" applyBorder="1" applyAlignment="1">
      <alignment horizontal="right" vertical="center"/>
    </xf>
    <xf numFmtId="165" fontId="6" fillId="5" borderId="20" xfId="0" applyNumberFormat="1" applyFont="1" applyFill="1" applyBorder="1" applyAlignment="1" applyProtection="1">
      <alignment horizontal="right" vertical="center" wrapText="1"/>
    </xf>
    <xf numFmtId="0" fontId="10" fillId="2" borderId="2" xfId="0" applyFont="1" applyFill="1" applyBorder="1" applyAlignment="1">
      <alignment vertical="center"/>
    </xf>
    <xf numFmtId="0" fontId="10" fillId="2" borderId="3" xfId="0" applyFont="1" applyFill="1" applyBorder="1" applyAlignment="1">
      <alignment vertical="center"/>
    </xf>
    <xf numFmtId="9" fontId="6" fillId="4" borderId="4" xfId="8" applyFont="1" applyFill="1" applyBorder="1" applyAlignment="1" applyProtection="1">
      <alignment vertical="center"/>
      <protection locked="0"/>
    </xf>
    <xf numFmtId="4" fontId="6" fillId="2" borderId="5" xfId="0" applyNumberFormat="1" applyFont="1" applyFill="1" applyBorder="1" applyAlignment="1">
      <alignment horizontal="right" vertical="center"/>
    </xf>
    <xf numFmtId="166" fontId="6" fillId="0" borderId="17" xfId="0" applyNumberFormat="1" applyFont="1" applyFill="1" applyBorder="1" applyAlignment="1" applyProtection="1">
      <alignment vertical="center"/>
    </xf>
    <xf numFmtId="166" fontId="6" fillId="0" borderId="18" xfId="0" applyNumberFormat="1" applyFont="1" applyFill="1" applyBorder="1" applyAlignment="1" applyProtection="1">
      <alignment vertical="center"/>
    </xf>
    <xf numFmtId="3" fontId="23" fillId="0" borderId="19" xfId="0" applyNumberFormat="1" applyFont="1" applyBorder="1" applyAlignment="1">
      <alignment horizontal="center" vertical="center"/>
    </xf>
    <xf numFmtId="169" fontId="23" fillId="5" borderId="18" xfId="0" applyNumberFormat="1" applyFont="1" applyFill="1" applyBorder="1" applyAlignment="1">
      <alignment horizontal="center" vertical="center"/>
    </xf>
    <xf numFmtId="3" fontId="23" fillId="0" borderId="18" xfId="0" applyNumberFormat="1" applyFont="1" applyBorder="1" applyAlignment="1">
      <alignment horizontal="center" vertical="center"/>
    </xf>
    <xf numFmtId="169" fontId="23" fillId="5" borderId="19" xfId="0" applyNumberFormat="1" applyFont="1" applyFill="1" applyBorder="1" applyAlignment="1">
      <alignment horizontal="center" vertical="center"/>
    </xf>
    <xf numFmtId="43" fontId="1" fillId="4" borderId="19" xfId="7" applyNumberFormat="1" applyFont="1" applyFill="1" applyBorder="1" applyAlignment="1" applyProtection="1">
      <alignment vertical="center"/>
      <protection locked="0"/>
    </xf>
    <xf numFmtId="3" fontId="6" fillId="0" borderId="8" xfId="0" applyNumberFormat="1" applyFont="1" applyFill="1" applyBorder="1" applyAlignment="1" applyProtection="1">
      <alignment horizontal="right" vertical="center"/>
    </xf>
    <xf numFmtId="3" fontId="6" fillId="0" borderId="11" xfId="0" applyNumberFormat="1" applyFont="1" applyFill="1" applyBorder="1" applyAlignment="1" applyProtection="1">
      <alignment horizontal="right" vertical="center"/>
    </xf>
    <xf numFmtId="3" fontId="6" fillId="0" borderId="16" xfId="0" applyNumberFormat="1" applyFont="1" applyFill="1" applyBorder="1" applyAlignment="1" applyProtection="1">
      <alignment horizontal="right" vertical="center"/>
    </xf>
    <xf numFmtId="4" fontId="22" fillId="0" borderId="0" xfId="0" applyNumberFormat="1" applyFont="1" applyFill="1" applyBorder="1" applyAlignment="1">
      <alignment horizontal="right" vertical="center"/>
    </xf>
    <xf numFmtId="0" fontId="23" fillId="3" borderId="5" xfId="0" applyFont="1" applyFill="1" applyBorder="1" applyAlignment="1">
      <alignment horizontal="center" vertical="center"/>
    </xf>
    <xf numFmtId="0" fontId="23" fillId="4" borderId="17" xfId="0" applyFont="1" applyFill="1" applyBorder="1" applyAlignment="1" applyProtection="1">
      <alignment horizontal="center" vertical="center"/>
      <protection locked="0"/>
    </xf>
    <xf numFmtId="0" fontId="22" fillId="3" borderId="2" xfId="0" applyFont="1" applyFill="1" applyBorder="1" applyAlignment="1">
      <alignment horizontal="left" vertical="center"/>
    </xf>
    <xf numFmtId="0" fontId="33" fillId="5" borderId="0" xfId="0" applyFont="1" applyFill="1" applyAlignment="1">
      <alignment horizontal="left" vertical="center"/>
    </xf>
    <xf numFmtId="0" fontId="33" fillId="5" borderId="0" xfId="0" applyFont="1" applyFill="1" applyBorder="1" applyAlignment="1" applyProtection="1">
      <alignment vertical="center"/>
    </xf>
    <xf numFmtId="0" fontId="35" fillId="5" borderId="0" xfId="0" applyFont="1" applyFill="1" applyBorder="1" applyAlignment="1" applyProtection="1">
      <alignment vertical="center"/>
    </xf>
    <xf numFmtId="0" fontId="33" fillId="5" borderId="0" xfId="0" applyFont="1" applyFill="1" applyAlignment="1">
      <alignment vertical="center"/>
    </xf>
    <xf numFmtId="0" fontId="29" fillId="0" borderId="0" xfId="0" applyFont="1" applyFill="1" applyBorder="1" applyAlignment="1">
      <alignment horizontal="left" vertical="center"/>
    </xf>
    <xf numFmtId="0" fontId="0" fillId="0" borderId="0" xfId="0" applyFill="1"/>
    <xf numFmtId="3" fontId="29" fillId="0" borderId="14" xfId="0" applyNumberFormat="1" applyFont="1" applyFill="1" applyBorder="1" applyAlignment="1">
      <alignment horizontal="center" vertical="center"/>
    </xf>
    <xf numFmtId="3" fontId="29" fillId="0" borderId="15" xfId="0" applyNumberFormat="1" applyFont="1" applyFill="1" applyBorder="1" applyAlignment="1">
      <alignment horizontal="center" vertical="center"/>
    </xf>
    <xf numFmtId="3" fontId="29" fillId="0" borderId="23" xfId="0" applyNumberFormat="1" applyFont="1" applyFill="1" applyBorder="1" applyAlignment="1">
      <alignment horizontal="center" vertical="center"/>
    </xf>
    <xf numFmtId="3" fontId="36" fillId="0" borderId="0" xfId="0" applyNumberFormat="1" applyFont="1" applyFill="1" applyBorder="1" applyAlignment="1">
      <alignment horizontal="left" vertical="center"/>
    </xf>
    <xf numFmtId="0" fontId="22" fillId="3" borderId="3" xfId="0" applyFont="1" applyFill="1" applyBorder="1" applyAlignment="1">
      <alignment horizontal="left" vertical="center"/>
    </xf>
    <xf numFmtId="0" fontId="23" fillId="2" borderId="5" xfId="0" applyFont="1" applyFill="1" applyBorder="1" applyAlignment="1">
      <alignment horizontal="center" vertical="center"/>
    </xf>
    <xf numFmtId="0" fontId="22" fillId="2" borderId="10" xfId="0" applyFont="1" applyFill="1" applyBorder="1" applyAlignment="1">
      <alignment horizontal="left" vertical="center"/>
    </xf>
    <xf numFmtId="43" fontId="23" fillId="0" borderId="17" xfId="7" applyFont="1" applyBorder="1" applyAlignment="1">
      <alignment horizontal="center" vertical="center"/>
    </xf>
    <xf numFmtId="3" fontId="22" fillId="3" borderId="3" xfId="0" applyNumberFormat="1" applyFont="1" applyFill="1" applyBorder="1" applyAlignment="1">
      <alignment horizontal="left" vertical="center"/>
    </xf>
    <xf numFmtId="1" fontId="22" fillId="2" borderId="9" xfId="0" applyNumberFormat="1" applyFont="1" applyFill="1" applyBorder="1" applyAlignment="1">
      <alignment horizontal="left" vertical="center"/>
    </xf>
    <xf numFmtId="43" fontId="23" fillId="0" borderId="18" xfId="7" applyFont="1" applyBorder="1" applyAlignment="1">
      <alignment horizontal="center" vertical="center"/>
    </xf>
    <xf numFmtId="43" fontId="23" fillId="0" borderId="19" xfId="7" applyFont="1" applyBorder="1" applyAlignment="1">
      <alignment horizontal="center" vertical="center"/>
    </xf>
    <xf numFmtId="43" fontId="25" fillId="5" borderId="0" xfId="0" applyNumberFormat="1" applyFont="1" applyFill="1" applyAlignment="1">
      <alignment horizontal="center" vertical="center"/>
    </xf>
    <xf numFmtId="43" fontId="22" fillId="3" borderId="5" xfId="7" applyFont="1" applyFill="1" applyBorder="1" applyAlignment="1">
      <alignment horizontal="center" vertical="center"/>
    </xf>
    <xf numFmtId="0" fontId="38" fillId="5" borderId="0" xfId="0" applyFont="1" applyFill="1" applyAlignment="1">
      <alignment vertical="center"/>
    </xf>
    <xf numFmtId="0" fontId="22" fillId="4" borderId="30" xfId="0" applyNumberFormat="1" applyFont="1" applyFill="1" applyBorder="1" applyAlignment="1" applyProtection="1">
      <alignment horizontal="left" vertical="center"/>
      <protection locked="0"/>
    </xf>
    <xf numFmtId="3" fontId="22" fillId="4" borderId="30" xfId="0" applyNumberFormat="1" applyFont="1" applyFill="1" applyBorder="1" applyAlignment="1" applyProtection="1">
      <alignment horizontal="center" vertical="center"/>
      <protection locked="0"/>
    </xf>
    <xf numFmtId="3" fontId="23" fillId="4" borderId="30" xfId="0" applyNumberFormat="1" applyFont="1" applyFill="1" applyBorder="1" applyAlignment="1" applyProtection="1">
      <alignment horizontal="center" vertical="center"/>
      <protection locked="0"/>
    </xf>
    <xf numFmtId="3" fontId="23" fillId="4" borderId="14" xfId="0" applyNumberFormat="1" applyFont="1" applyFill="1" applyBorder="1" applyAlignment="1" applyProtection="1">
      <alignment horizontal="center" vertical="center"/>
      <protection locked="0"/>
    </xf>
    <xf numFmtId="0" fontId="22" fillId="5" borderId="30" xfId="0" applyFont="1" applyFill="1" applyBorder="1" applyAlignment="1">
      <alignment horizontal="center" vertical="center"/>
    </xf>
    <xf numFmtId="0" fontId="23" fillId="5" borderId="30" xfId="0" applyFont="1" applyFill="1" applyBorder="1" applyAlignment="1">
      <alignment horizontal="center" vertical="center"/>
    </xf>
    <xf numFmtId="4" fontId="22" fillId="5" borderId="30" xfId="0" applyNumberFormat="1" applyFont="1" applyFill="1" applyBorder="1" applyAlignment="1">
      <alignment horizontal="right" vertical="center"/>
    </xf>
    <xf numFmtId="0" fontId="22" fillId="4" borderId="19" xfId="0" applyNumberFormat="1" applyFont="1" applyFill="1" applyBorder="1" applyAlignment="1" applyProtection="1">
      <alignment horizontal="left" vertical="center"/>
      <protection locked="0"/>
    </xf>
    <xf numFmtId="3" fontId="22" fillId="4" borderId="19" xfId="0" applyNumberFormat="1" applyFont="1" applyFill="1" applyBorder="1" applyAlignment="1" applyProtection="1">
      <alignment horizontal="center" vertical="center"/>
      <protection locked="0"/>
    </xf>
    <xf numFmtId="0" fontId="23" fillId="5" borderId="19" xfId="0" applyFont="1" applyFill="1" applyBorder="1" applyAlignment="1">
      <alignment horizontal="center" vertical="center"/>
    </xf>
    <xf numFmtId="4" fontId="22" fillId="5" borderId="19" xfId="0" applyNumberFormat="1" applyFont="1" applyFill="1" applyBorder="1" applyAlignment="1">
      <alignment horizontal="right" vertical="center"/>
    </xf>
    <xf numFmtId="0" fontId="0" fillId="2" borderId="0" xfId="0" applyFill="1"/>
    <xf numFmtId="0" fontId="0" fillId="2" borderId="11" xfId="0" applyFill="1" applyBorder="1"/>
    <xf numFmtId="0" fontId="14" fillId="4" borderId="2" xfId="0" applyFont="1" applyFill="1" applyBorder="1" applyAlignment="1" applyProtection="1">
      <alignment vertical="center" wrapText="1"/>
      <protection locked="0"/>
    </xf>
    <xf numFmtId="0" fontId="0" fillId="0" borderId="3" xfId="0" applyBorder="1" applyAlignment="1" applyProtection="1">
      <alignment wrapText="1"/>
      <protection locked="0"/>
    </xf>
    <xf numFmtId="0" fontId="0" fillId="0" borderId="4" xfId="0" applyBorder="1" applyAlignment="1" applyProtection="1">
      <alignment wrapText="1"/>
      <protection locked="0"/>
    </xf>
    <xf numFmtId="0" fontId="4" fillId="6" borderId="0" xfId="0" quotePrefix="1" applyFont="1" applyFill="1" applyAlignment="1">
      <alignment vertical="center"/>
    </xf>
    <xf numFmtId="0" fontId="0" fillId="6" borderId="0" xfId="0" applyFill="1" applyAlignment="1"/>
    <xf numFmtId="0" fontId="1" fillId="5" borderId="0" xfId="0" applyFont="1" applyFill="1" applyAlignment="1" applyProtection="1">
      <alignment horizontal="left" vertical="top" wrapText="1"/>
    </xf>
    <xf numFmtId="0" fontId="0" fillId="0" borderId="0" xfId="0" applyAlignment="1" applyProtection="1">
      <alignment wrapText="1"/>
    </xf>
    <xf numFmtId="164" fontId="5" fillId="5" borderId="1" xfId="0" applyNumberFormat="1" applyFont="1" applyFill="1" applyBorder="1" applyAlignment="1" applyProtection="1">
      <alignment horizontal="left" vertical="center" wrapText="1"/>
    </xf>
    <xf numFmtId="0" fontId="0" fillId="0" borderId="1" xfId="0" applyBorder="1" applyAlignment="1">
      <alignment horizontal="left" vertical="center" wrapText="1"/>
    </xf>
    <xf numFmtId="0" fontId="1" fillId="2" borderId="6" xfId="0" applyFont="1" applyFill="1" applyBorder="1" applyAlignment="1" applyProtection="1">
      <alignment horizontal="left" vertical="center"/>
    </xf>
    <xf numFmtId="0" fontId="1" fillId="2" borderId="7" xfId="0" applyFont="1" applyFill="1" applyBorder="1" applyAlignment="1" applyProtection="1">
      <alignment horizontal="left" vertical="center"/>
    </xf>
    <xf numFmtId="0" fontId="1" fillId="2" borderId="8" xfId="0" applyFont="1" applyFill="1" applyBorder="1" applyAlignment="1" applyProtection="1">
      <alignment horizontal="left" vertical="center"/>
    </xf>
    <xf numFmtId="0" fontId="1" fillId="2" borderId="9" xfId="0" applyFont="1" applyFill="1" applyBorder="1" applyAlignment="1" applyProtection="1">
      <alignment horizontal="left" vertical="center"/>
    </xf>
    <xf numFmtId="0" fontId="1" fillId="2" borderId="10" xfId="0" applyFont="1" applyFill="1" applyBorder="1" applyAlignment="1" applyProtection="1">
      <alignment horizontal="left" vertical="center"/>
    </xf>
    <xf numFmtId="0" fontId="1" fillId="2" borderId="11" xfId="0" applyFont="1" applyFill="1" applyBorder="1" applyAlignment="1" applyProtection="1">
      <alignment horizontal="left" vertical="center"/>
    </xf>
    <xf numFmtId="0" fontId="1" fillId="2" borderId="12" xfId="0" applyFont="1" applyFill="1" applyBorder="1" applyAlignment="1" applyProtection="1">
      <alignment horizontal="left" vertical="center"/>
    </xf>
    <xf numFmtId="0" fontId="1" fillId="2" borderId="13"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5" fillId="0" borderId="1" xfId="0" applyFont="1" applyFill="1" applyBorder="1" applyAlignment="1" applyProtection="1">
      <alignment horizontal="center" vertical="center"/>
    </xf>
    <xf numFmtId="0" fontId="1" fillId="2" borderId="14" xfId="0" applyFont="1" applyFill="1" applyBorder="1" applyAlignment="1" applyProtection="1">
      <alignment horizontal="left" vertical="center"/>
    </xf>
    <xf numFmtId="0" fontId="1" fillId="2" borderId="15" xfId="0" applyFont="1" applyFill="1" applyBorder="1" applyAlignment="1" applyProtection="1">
      <alignment horizontal="left" vertical="center"/>
    </xf>
    <xf numFmtId="0" fontId="1" fillId="2" borderId="23" xfId="0" applyFont="1" applyFill="1" applyBorder="1" applyAlignment="1" applyProtection="1">
      <alignment horizontal="left" vertical="center"/>
    </xf>
    <xf numFmtId="164" fontId="10" fillId="3" borderId="2" xfId="0" applyNumberFormat="1" applyFont="1" applyFill="1" applyBorder="1" applyAlignment="1" applyProtection="1">
      <alignment horizontal="center" vertical="center"/>
    </xf>
    <xf numFmtId="0" fontId="0" fillId="0" borderId="4" xfId="0" applyBorder="1" applyAlignment="1" applyProtection="1">
      <alignment horizontal="center" vertical="center"/>
    </xf>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4" xfId="0" applyFont="1" applyBorder="1" applyAlignment="1" applyProtection="1">
      <alignment horizontal="center" vertical="center"/>
    </xf>
    <xf numFmtId="0" fontId="1" fillId="5" borderId="0" xfId="0" applyFont="1" applyFill="1" applyBorder="1" applyAlignment="1" applyProtection="1">
      <alignment vertical="center" wrapText="1"/>
    </xf>
    <xf numFmtId="0" fontId="0" fillId="0" borderId="33" xfId="0" applyBorder="1" applyAlignment="1" applyProtection="1">
      <alignment vertical="center" wrapText="1"/>
    </xf>
    <xf numFmtId="2" fontId="6" fillId="5" borderId="27" xfId="0" applyNumberFormat="1" applyFont="1" applyFill="1" applyBorder="1" applyAlignment="1" applyProtection="1">
      <alignment horizontal="right" vertical="center"/>
    </xf>
    <xf numFmtId="0" fontId="28" fillId="0" borderId="0" xfId="0" applyFont="1" applyBorder="1" applyAlignment="1" applyProtection="1">
      <alignment horizontal="right" vertical="center"/>
    </xf>
    <xf numFmtId="0" fontId="28" fillId="0" borderId="33" xfId="0" applyFont="1" applyBorder="1" applyAlignment="1" applyProtection="1">
      <alignment horizontal="right" vertical="center"/>
    </xf>
    <xf numFmtId="0" fontId="28" fillId="0" borderId="0" xfId="0" applyFont="1" applyAlignment="1" applyProtection="1">
      <alignment horizontal="right" vertical="center"/>
    </xf>
    <xf numFmtId="2" fontId="6" fillId="5" borderId="27" xfId="0" applyNumberFormat="1" applyFont="1" applyFill="1" applyBorder="1" applyAlignment="1" applyProtection="1">
      <alignment horizontal="right" vertical="center" wrapText="1"/>
    </xf>
    <xf numFmtId="0" fontId="28" fillId="0" borderId="0" xfId="0" applyFont="1" applyAlignment="1" applyProtection="1">
      <alignment horizontal="right" vertical="center" wrapText="1"/>
    </xf>
    <xf numFmtId="0" fontId="28" fillId="0" borderId="33" xfId="0" applyFont="1" applyBorder="1" applyAlignment="1" applyProtection="1">
      <alignment horizontal="right" vertical="center" wrapText="1"/>
    </xf>
    <xf numFmtId="0" fontId="21" fillId="2" borderId="2" xfId="0" applyFont="1" applyFill="1" applyBorder="1" applyAlignment="1" applyProtection="1">
      <alignment horizontal="center" vertical="center"/>
    </xf>
    <xf numFmtId="0" fontId="4" fillId="6" borderId="0" xfId="0" quotePrefix="1" applyFont="1" applyFill="1" applyAlignment="1">
      <alignment vertical="center" wrapText="1"/>
    </xf>
    <xf numFmtId="0" fontId="0" fillId="0" borderId="0" xfId="0" applyAlignment="1">
      <alignment wrapText="1"/>
    </xf>
    <xf numFmtId="0" fontId="6" fillId="5" borderId="0" xfId="0" applyFont="1" applyFill="1" applyBorder="1" applyAlignment="1" applyProtection="1">
      <alignment horizontal="left" vertical="center" wrapText="1"/>
    </xf>
    <xf numFmtId="0" fontId="0" fillId="0" borderId="0" xfId="0" applyAlignment="1">
      <alignment horizontal="left" vertical="center" wrapText="1"/>
    </xf>
    <xf numFmtId="0" fontId="33" fillId="5" borderId="0" xfId="0" applyFont="1" applyFill="1" applyBorder="1" applyAlignment="1" applyProtection="1">
      <alignment horizontal="left" vertical="center" wrapText="1"/>
    </xf>
    <xf numFmtId="0" fontId="34" fillId="0" borderId="0" xfId="0" applyFont="1" applyAlignment="1">
      <alignment horizontal="left" vertical="center" wrapText="1"/>
    </xf>
    <xf numFmtId="0" fontId="22" fillId="3" borderId="2" xfId="0" applyFont="1" applyFill="1" applyBorder="1" applyAlignment="1">
      <alignment horizontal="left" vertical="center"/>
    </xf>
    <xf numFmtId="0" fontId="22" fillId="3" borderId="4" xfId="0" applyFont="1" applyFill="1" applyBorder="1" applyAlignment="1">
      <alignment horizontal="left" vertical="center"/>
    </xf>
    <xf numFmtId="4" fontId="22" fillId="3" borderId="41" xfId="0" applyNumberFormat="1" applyFont="1" applyFill="1" applyBorder="1" applyAlignment="1">
      <alignment horizontal="center" vertical="center"/>
    </xf>
    <xf numFmtId="4" fontId="22" fillId="3" borderId="40" xfId="0" applyNumberFormat="1" applyFont="1" applyFill="1" applyBorder="1" applyAlignment="1">
      <alignment horizontal="center" vertical="center"/>
    </xf>
    <xf numFmtId="0" fontId="22" fillId="2" borderId="14" xfId="0" applyFont="1" applyFill="1" applyBorder="1" applyAlignment="1">
      <alignment horizontal="center" vertical="center" wrapText="1"/>
    </xf>
    <xf numFmtId="0" fontId="22" fillId="2" borderId="23" xfId="0" applyFont="1" applyFill="1" applyBorder="1" applyAlignment="1">
      <alignment horizontal="center" vertical="center" wrapText="1"/>
    </xf>
    <xf numFmtId="164" fontId="22" fillId="3" borderId="2" xfId="0" applyNumberFormat="1" applyFont="1" applyFill="1" applyBorder="1" applyAlignment="1">
      <alignment horizontal="center" vertical="center" wrapText="1"/>
    </xf>
    <xf numFmtId="164" fontId="22" fillId="3" borderId="4" xfId="0" applyNumberFormat="1" applyFont="1" applyFill="1" applyBorder="1" applyAlignment="1">
      <alignment horizontal="center" vertical="center" wrapText="1"/>
    </xf>
    <xf numFmtId="164" fontId="22" fillId="3" borderId="3" xfId="0" applyNumberFormat="1" applyFont="1" applyFill="1" applyBorder="1" applyAlignment="1">
      <alignment horizontal="center" vertical="center" wrapText="1"/>
    </xf>
    <xf numFmtId="0" fontId="35" fillId="5" borderId="32" xfId="0" applyFont="1" applyFill="1" applyBorder="1" applyAlignment="1">
      <alignment horizontal="center" vertical="center"/>
    </xf>
    <xf numFmtId="0" fontId="35" fillId="0" borderId="1" xfId="0" applyFont="1" applyBorder="1" applyAlignment="1">
      <alignment horizontal="center" vertical="center"/>
    </xf>
    <xf numFmtId="0" fontId="35" fillId="0" borderId="42" xfId="0" applyFont="1" applyBorder="1" applyAlignment="1">
      <alignment horizontal="center" vertical="center"/>
    </xf>
    <xf numFmtId="3" fontId="36" fillId="0" borderId="32" xfId="0" applyNumberFormat="1" applyFont="1" applyFill="1" applyBorder="1" applyAlignment="1">
      <alignment horizontal="center" vertical="center"/>
    </xf>
    <xf numFmtId="0" fontId="37" fillId="0" borderId="42" xfId="0" applyFont="1" applyBorder="1" applyAlignment="1">
      <alignment horizontal="center" vertical="center"/>
    </xf>
  </cellXfs>
  <cellStyles count="9">
    <cellStyle name="Besuchter Hyperlink" xfId="5" builtinId="9" hidden="1"/>
    <cellStyle name="Komma" xfId="7" builtinId="3"/>
    <cellStyle name="Komma 2" xfId="2"/>
    <cellStyle name="Komma 3" xfId="1"/>
    <cellStyle name="Link" xfId="4" builtinId="8" hidden="1"/>
    <cellStyle name="Prozent" xfId="8" builtinId="5"/>
    <cellStyle name="Standard" xfId="0" builtinId="0"/>
    <cellStyle name="Standard 2" xfId="6"/>
    <cellStyle name="Währung 2" xfId="3"/>
  </cellStyles>
  <dxfs count="1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dxf>
    <dxf>
      <font>
        <color theme="0"/>
      </font>
    </dxf>
    <dxf>
      <fill>
        <patternFill>
          <bgColor rgb="FFFFFF00"/>
        </patternFill>
      </fill>
    </dxf>
    <dxf>
      <fill>
        <patternFill>
          <bgColor rgb="FFFFFF00"/>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0</xdr:colOff>
      <xdr:row>5</xdr:row>
      <xdr:rowOff>60676</xdr:rowOff>
    </xdr:from>
    <xdr:ext cx="2567609" cy="587987"/>
    <mc:AlternateContent xmlns:mc="http://schemas.openxmlformats.org/markup-compatibility/2006" xmlns:a14="http://schemas.microsoft.com/office/drawing/2010/main">
      <mc:Choice Requires="a14">
        <xdr:sp macro="" textlink="">
          <xdr:nvSpPr>
            <xdr:cNvPr id="2" name="Textfeld 1">
              <a:extLst>
                <a:ext uri="{FF2B5EF4-FFF2-40B4-BE49-F238E27FC236}">
                  <a16:creationId xmlns:a16="http://schemas.microsoft.com/office/drawing/2014/main" id="{752CA689-CB5F-4DCC-89B6-0348EB7C5A9E}"/>
                </a:ext>
              </a:extLst>
            </xdr:cNvPr>
            <xdr:cNvSpPr txBox="1"/>
          </xdr:nvSpPr>
          <xdr:spPr>
            <a:xfrm>
              <a:off x="0" y="1337026"/>
              <a:ext cx="2567609" cy="587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
                      <m:sSubPr>
                        <m:ctrlPr>
                          <a:rPr lang="de-CH" sz="1000" i="1">
                            <a:solidFill>
                              <a:schemeClr val="tx1"/>
                            </a:solidFill>
                            <a:effectLst/>
                            <a:latin typeface="Cambria Math" panose="02040503050406030204" pitchFamily="18" charset="0"/>
                            <a:ea typeface="+mn-ea"/>
                            <a:cs typeface="+mn-cs"/>
                          </a:rPr>
                        </m:ctrlPr>
                      </m:sSubPr>
                      <m:e>
                        <m:r>
                          <m:rPr>
                            <m:nor/>
                          </m:rPr>
                          <a:rPr lang="it-IT" sz="1000">
                            <a:solidFill>
                              <a:schemeClr val="tx1"/>
                            </a:solidFill>
                            <a:effectLst/>
                            <a:latin typeface="Arial" panose="020B0604020202020204" pitchFamily="34" charset="0"/>
                            <a:ea typeface="+mn-ea"/>
                            <a:cs typeface="Arial" panose="020B0604020202020204" pitchFamily="34" charset="0"/>
                          </a:rPr>
                          <m:t>T</m:t>
                        </m:r>
                      </m:e>
                      <m:sub>
                        <m:r>
                          <m:rPr>
                            <m:nor/>
                          </m:rPr>
                          <a:rPr lang="it-IT" sz="1000">
                            <a:solidFill>
                              <a:schemeClr val="tx1"/>
                            </a:solidFill>
                            <a:effectLst/>
                            <a:latin typeface="Arial" panose="020B0604020202020204" pitchFamily="34" charset="0"/>
                            <a:ea typeface="+mn-ea"/>
                            <a:cs typeface="Arial" panose="020B0604020202020204" pitchFamily="34" charset="0"/>
                          </a:rPr>
                          <m:t>p</m:t>
                        </m:r>
                      </m:sub>
                    </m:sSub>
                    <m:sSub>
                      <m:sSubPr>
                        <m:ctrlPr>
                          <a:rPr lang="de-CH" sz="1000" i="1">
                            <a:solidFill>
                              <a:schemeClr val="tx1"/>
                            </a:solidFill>
                            <a:effectLst/>
                            <a:latin typeface="Cambria Math" panose="02040503050406030204" pitchFamily="18" charset="0"/>
                            <a:ea typeface="+mn-ea"/>
                            <a:cs typeface="+mn-cs"/>
                          </a:rPr>
                        </m:ctrlPr>
                      </m:sSubPr>
                      <m:e>
                        <m:r>
                          <m:rPr>
                            <m:nor/>
                          </m:rPr>
                          <a:rPr lang="de-CH" sz="1000">
                            <a:solidFill>
                              <a:schemeClr val="tx1"/>
                            </a:solidFill>
                            <a:effectLst/>
                            <a:latin typeface="Arial" panose="020B0604020202020204" pitchFamily="34" charset="0"/>
                            <a:ea typeface="+mn-ea"/>
                            <a:cs typeface="Arial" panose="020B0604020202020204" pitchFamily="34" charset="0"/>
                          </a:rPr>
                          <m:t> </m:t>
                        </m:r>
                        <m:r>
                          <m:rPr>
                            <m:nor/>
                          </m:rPr>
                          <a:rPr lang="it-IT" sz="1000">
                            <a:solidFill>
                              <a:schemeClr val="tx1"/>
                            </a:solidFill>
                            <a:effectLst/>
                            <a:latin typeface="Arial" panose="020B0604020202020204" pitchFamily="34" charset="0"/>
                            <a:ea typeface="+mn-ea"/>
                            <a:cs typeface="Arial" panose="020B0604020202020204" pitchFamily="34" charset="0"/>
                          </a:rPr>
                          <m:t>= </m:t>
                        </m:r>
                        <m:r>
                          <m:rPr>
                            <m:nor/>
                          </m:rPr>
                          <a:rPr lang="it-IT" sz="1000">
                            <a:solidFill>
                              <a:schemeClr val="tx1"/>
                            </a:solidFill>
                            <a:effectLst/>
                            <a:latin typeface="Arial" panose="020B0604020202020204" pitchFamily="34" charset="0"/>
                            <a:ea typeface="+mn-ea"/>
                            <a:cs typeface="Arial" panose="020B0604020202020204" pitchFamily="34" charset="0"/>
                          </a:rPr>
                          <m:t>B</m:t>
                        </m:r>
                      </m:e>
                      <m:sub>
                        <m:r>
                          <m:rPr>
                            <m:nor/>
                          </m:rPr>
                          <a:rPr lang="it-IT" sz="1000">
                            <a:solidFill>
                              <a:schemeClr val="tx1"/>
                            </a:solidFill>
                            <a:effectLst/>
                            <a:latin typeface="Arial" panose="020B0604020202020204" pitchFamily="34" charset="0"/>
                            <a:ea typeface="+mn-ea"/>
                            <a:cs typeface="Arial" panose="020B0604020202020204" pitchFamily="34" charset="0"/>
                          </a:rPr>
                          <m:t>a</m:t>
                        </m:r>
                      </m:sub>
                    </m:sSub>
                    <m:r>
                      <m:rPr>
                        <m:nor/>
                      </m:rPr>
                      <a:rPr lang="de-CH" sz="1000">
                        <a:solidFill>
                          <a:schemeClr val="tx1"/>
                        </a:solidFill>
                        <a:effectLst/>
                        <a:latin typeface="Arial" panose="020B0604020202020204" pitchFamily="34" charset="0"/>
                        <a:ea typeface="+mn-ea"/>
                        <a:cs typeface="Arial" panose="020B0604020202020204" pitchFamily="34" charset="0"/>
                      </a:rPr>
                      <m:t> </m:t>
                    </m:r>
                    <m:r>
                      <m:rPr>
                        <m:nor/>
                      </m:rPr>
                      <a:rPr lang="it-IT" sz="1000">
                        <a:solidFill>
                          <a:schemeClr val="tx1"/>
                        </a:solidFill>
                        <a:effectLst/>
                        <a:latin typeface="Arial" panose="020B0604020202020204" pitchFamily="34" charset="0"/>
                        <a:ea typeface="+mn-ea"/>
                        <a:cs typeface="Arial" panose="020B0604020202020204" pitchFamily="34" charset="0"/>
                      </a:rPr>
                      <m:t>× </m:t>
                    </m:r>
                    <m:f>
                      <m:fPr>
                        <m:ctrlPr>
                          <a:rPr lang="de-CH" sz="1000" i="1">
                            <a:solidFill>
                              <a:schemeClr val="tx1"/>
                            </a:solidFill>
                            <a:effectLst/>
                            <a:latin typeface="Cambria Math" panose="02040503050406030204" pitchFamily="18" charset="0"/>
                            <a:ea typeface="+mn-ea"/>
                            <a:cs typeface="+mn-cs"/>
                          </a:rPr>
                        </m:ctrlPr>
                      </m:fPr>
                      <m:num>
                        <m:r>
                          <m:rPr>
                            <m:nor/>
                          </m:rPr>
                          <a:rPr lang="it-IT" sz="1000">
                            <a:solidFill>
                              <a:schemeClr val="tx1"/>
                            </a:solidFill>
                            <a:effectLst/>
                            <a:latin typeface="Arial" panose="020B0604020202020204" pitchFamily="34" charset="0"/>
                            <a:ea typeface="+mn-ea"/>
                            <a:cs typeface="Arial" panose="020B0604020202020204" pitchFamily="34" charset="0"/>
                          </a:rPr>
                          <m:t>0.075 + </m:t>
                        </m:r>
                        <m:f>
                          <m:fPr>
                            <m:ctrlPr>
                              <a:rPr lang="de-CH" sz="1000" i="1">
                                <a:solidFill>
                                  <a:schemeClr val="tx1"/>
                                </a:solidFill>
                                <a:effectLst/>
                                <a:latin typeface="Cambria Math" panose="02040503050406030204" pitchFamily="18" charset="0"/>
                                <a:ea typeface="+mn-ea"/>
                                <a:cs typeface="+mn-cs"/>
                              </a:rPr>
                            </m:ctrlPr>
                          </m:fPr>
                          <m:num>
                            <m:r>
                              <m:rPr>
                                <m:nor/>
                              </m:rPr>
                              <a:rPr lang="it-IT" sz="1000">
                                <a:solidFill>
                                  <a:schemeClr val="tx1"/>
                                </a:solidFill>
                                <a:effectLst/>
                                <a:latin typeface="Arial" panose="020B0604020202020204" pitchFamily="34" charset="0"/>
                                <a:ea typeface="+mn-ea"/>
                                <a:cs typeface="Arial" panose="020B0604020202020204" pitchFamily="34" charset="0"/>
                              </a:rPr>
                              <m:t>7.23</m:t>
                            </m:r>
                          </m:num>
                          <m:den>
                            <m:r>
                              <m:rPr>
                                <m:nor/>
                              </m:rPr>
                              <a:rPr lang="it-IT" sz="1000" i="0" baseline="0">
                                <a:solidFill>
                                  <a:schemeClr val="tx1"/>
                                </a:solidFill>
                                <a:effectLst/>
                                <a:latin typeface="Arial" panose="020B0604020202020204" pitchFamily="34" charset="0"/>
                                <a:ea typeface="Cambria Math" panose="02040503050406030204" pitchFamily="18" charset="0"/>
                                <a:cs typeface="+mn-cs"/>
                              </a:rPr>
                              <m:t>∛</m:t>
                            </m:r>
                            <m:bar>
                              <m:barPr>
                                <m:pos m:val="top"/>
                                <m:ctrlPr>
                                  <a:rPr lang="it-IT" sz="1000" i="1" baseline="0">
                                    <a:solidFill>
                                      <a:schemeClr val="tx1"/>
                                    </a:solidFill>
                                    <a:effectLst/>
                                    <a:latin typeface="Cambria Math" panose="02040503050406030204" pitchFamily="18" charset="0"/>
                                    <a:ea typeface="Cambria Math" panose="02040503050406030204" pitchFamily="18" charset="0"/>
                                    <a:cs typeface="+mn-cs"/>
                                  </a:rPr>
                                </m:ctrlPr>
                              </m:barPr>
                              <m:e>
                                <m:sSub>
                                  <m:sSubPr>
                                    <m:ctrlPr>
                                      <a:rPr lang="it-IT" sz="1000" i="1" baseline="0">
                                        <a:solidFill>
                                          <a:schemeClr val="tx1"/>
                                        </a:solidFill>
                                        <a:effectLst/>
                                        <a:latin typeface="Cambria Math" panose="02040503050406030204" pitchFamily="18" charset="0"/>
                                        <a:ea typeface="Cambria Math" panose="02040503050406030204" pitchFamily="18" charset="0"/>
                                        <a:cs typeface="+mn-cs"/>
                                      </a:rPr>
                                    </m:ctrlPr>
                                  </m:sSubPr>
                                  <m:e>
                                    <m:r>
                                      <m:rPr>
                                        <m:nor/>
                                      </m:rPr>
                                      <a:rPr lang="de-CH" sz="1000" b="0" i="0" baseline="0">
                                        <a:solidFill>
                                          <a:schemeClr val="tx1"/>
                                        </a:solidFill>
                                        <a:effectLst/>
                                        <a:latin typeface="Arial" panose="020B0604020202020204" pitchFamily="34" charset="0"/>
                                        <a:ea typeface="Cambria Math" panose="02040503050406030204" pitchFamily="18" charset="0"/>
                                        <a:cs typeface="+mn-cs"/>
                                      </a:rPr>
                                      <m:t>B</m:t>
                                    </m:r>
                                  </m:e>
                                  <m:sub>
                                    <m:r>
                                      <m:rPr>
                                        <m:nor/>
                                      </m:rPr>
                                      <a:rPr lang="de-CH" sz="1000" b="0" i="0" baseline="0">
                                        <a:solidFill>
                                          <a:schemeClr val="tx1"/>
                                        </a:solidFill>
                                        <a:effectLst/>
                                        <a:latin typeface="Arial" panose="020B0604020202020204" pitchFamily="34" charset="0"/>
                                        <a:ea typeface="Cambria Math" panose="02040503050406030204" pitchFamily="18" charset="0"/>
                                        <a:cs typeface="+mn-cs"/>
                                      </a:rPr>
                                      <m:t>p</m:t>
                                    </m:r>
                                  </m:sub>
                                </m:sSub>
                              </m:e>
                            </m:bar>
                          </m:den>
                        </m:f>
                      </m:num>
                      <m:den>
                        <m:r>
                          <m:rPr>
                            <m:nor/>
                          </m:rPr>
                          <a:rPr lang="it-IT" sz="1000">
                            <a:solidFill>
                              <a:schemeClr val="tx1"/>
                            </a:solidFill>
                            <a:effectLst/>
                            <a:latin typeface="Arial" panose="020B0604020202020204" pitchFamily="34" charset="0"/>
                            <a:ea typeface="+mn-ea"/>
                            <a:cs typeface="Arial" panose="020B0604020202020204" pitchFamily="34" charset="0"/>
                          </a:rPr>
                          <m:t>100</m:t>
                        </m:r>
                      </m:den>
                    </m:f>
                    <m:r>
                      <m:rPr>
                        <m:nor/>
                      </m:rPr>
                      <a:rPr lang="de-CH" sz="1000">
                        <a:solidFill>
                          <a:schemeClr val="tx1"/>
                        </a:solidFill>
                        <a:effectLst/>
                        <a:latin typeface="Arial" panose="020B0604020202020204" pitchFamily="34" charset="0"/>
                        <a:ea typeface="+mn-ea"/>
                        <a:cs typeface="Arial" panose="020B0604020202020204" pitchFamily="34" charset="0"/>
                      </a:rPr>
                      <m:t> </m:t>
                    </m:r>
                    <m:r>
                      <m:rPr>
                        <m:nor/>
                      </m:rPr>
                      <a:rPr lang="it-IT" sz="1000">
                        <a:solidFill>
                          <a:schemeClr val="tx1"/>
                        </a:solidFill>
                        <a:effectLst/>
                        <a:latin typeface="Arial" panose="020B0604020202020204" pitchFamily="34" charset="0"/>
                        <a:ea typeface="+mn-ea"/>
                        <a:cs typeface="Arial" panose="020B0604020202020204" pitchFamily="34" charset="0"/>
                      </a:rPr>
                      <m:t>× </m:t>
                    </m:r>
                    <m:r>
                      <m:rPr>
                        <m:nor/>
                      </m:rPr>
                      <a:rPr lang="it-IT" sz="1000">
                        <a:solidFill>
                          <a:schemeClr val="tx1"/>
                        </a:solidFill>
                        <a:effectLst/>
                        <a:latin typeface="Arial" panose="020B0604020202020204" pitchFamily="34" charset="0"/>
                        <a:ea typeface="+mn-ea"/>
                        <a:cs typeface="Arial" panose="020B0604020202020204" pitchFamily="34" charset="0"/>
                      </a:rPr>
                      <m:t>n</m:t>
                    </m:r>
                    <m:r>
                      <m:rPr>
                        <m:nor/>
                      </m:rPr>
                      <a:rPr lang="it-IT" sz="1000">
                        <a:solidFill>
                          <a:schemeClr val="tx1"/>
                        </a:solidFill>
                        <a:effectLst/>
                        <a:latin typeface="Arial" panose="020B0604020202020204" pitchFamily="34" charset="0"/>
                        <a:ea typeface="+mn-ea"/>
                        <a:cs typeface="Arial" panose="020B0604020202020204" pitchFamily="34" charset="0"/>
                      </a:rPr>
                      <m:t> × </m:t>
                    </m:r>
                    <m:f>
                      <m:fPr>
                        <m:ctrlPr>
                          <a:rPr lang="de-CH" sz="1000" i="1">
                            <a:solidFill>
                              <a:schemeClr val="tx1"/>
                            </a:solidFill>
                            <a:effectLst/>
                            <a:latin typeface="Cambria Math" panose="02040503050406030204" pitchFamily="18" charset="0"/>
                            <a:ea typeface="+mn-ea"/>
                            <a:cs typeface="+mn-cs"/>
                          </a:rPr>
                        </m:ctrlPr>
                      </m:fPr>
                      <m:num>
                        <m:r>
                          <m:rPr>
                            <m:nor/>
                          </m:rPr>
                          <a:rPr lang="it-IT" sz="1000">
                            <a:solidFill>
                              <a:schemeClr val="tx1"/>
                            </a:solidFill>
                            <a:effectLst/>
                            <a:latin typeface="Arial" panose="020B0604020202020204" pitchFamily="34" charset="0"/>
                            <a:ea typeface="+mn-ea"/>
                            <a:cs typeface="Arial" panose="020B0604020202020204" pitchFamily="34" charset="0"/>
                          </a:rPr>
                          <m:t>q</m:t>
                        </m:r>
                      </m:num>
                      <m:den>
                        <m:r>
                          <m:rPr>
                            <m:nor/>
                          </m:rPr>
                          <a:rPr lang="it-IT" sz="1000">
                            <a:solidFill>
                              <a:schemeClr val="tx1"/>
                            </a:solidFill>
                            <a:effectLst/>
                            <a:latin typeface="Arial" panose="020B0604020202020204" pitchFamily="34" charset="0"/>
                            <a:ea typeface="+mn-ea"/>
                            <a:cs typeface="Arial" panose="020B0604020202020204" pitchFamily="34" charset="0"/>
                          </a:rPr>
                          <m:t>100</m:t>
                        </m:r>
                      </m:den>
                    </m:f>
                    <m:r>
                      <m:rPr>
                        <m:nor/>
                      </m:rPr>
                      <a:rPr lang="de-CH" sz="1000">
                        <a:solidFill>
                          <a:schemeClr val="tx1"/>
                        </a:solidFill>
                        <a:effectLst/>
                        <a:latin typeface="Arial" panose="020B0604020202020204" pitchFamily="34" charset="0"/>
                        <a:ea typeface="+mn-ea"/>
                        <a:cs typeface="Arial" panose="020B0604020202020204" pitchFamily="34" charset="0"/>
                      </a:rPr>
                      <m:t> </m:t>
                    </m:r>
                    <m:r>
                      <m:rPr>
                        <m:nor/>
                      </m:rPr>
                      <a:rPr lang="it-IT" sz="1000">
                        <a:solidFill>
                          <a:schemeClr val="tx1"/>
                        </a:solidFill>
                        <a:effectLst/>
                        <a:latin typeface="Arial" panose="020B0604020202020204" pitchFamily="34" charset="0"/>
                        <a:ea typeface="+mn-ea"/>
                        <a:cs typeface="Arial" panose="020B0604020202020204" pitchFamily="34" charset="0"/>
                      </a:rPr>
                      <m:t>× </m:t>
                    </m:r>
                    <m:r>
                      <m:rPr>
                        <m:nor/>
                      </m:rPr>
                      <a:rPr lang="it-IT" sz="1000">
                        <a:solidFill>
                          <a:schemeClr val="tx1"/>
                        </a:solidFill>
                        <a:effectLst/>
                        <a:latin typeface="Arial" panose="020B0604020202020204" pitchFamily="34" charset="0"/>
                        <a:ea typeface="+mn-ea"/>
                        <a:cs typeface="Arial" panose="020B0604020202020204" pitchFamily="34" charset="0"/>
                      </a:rPr>
                      <m:t>r</m:t>
                    </m:r>
                    <m:r>
                      <m:rPr>
                        <m:nor/>
                      </m:rPr>
                      <a:rPr lang="it-IT" sz="1000">
                        <a:solidFill>
                          <a:schemeClr val="tx1"/>
                        </a:solidFill>
                        <a:effectLst/>
                        <a:latin typeface="Arial" panose="020B0604020202020204" pitchFamily="34" charset="0"/>
                        <a:ea typeface="+mn-ea"/>
                        <a:cs typeface="Arial" panose="020B0604020202020204" pitchFamily="34" charset="0"/>
                      </a:rPr>
                      <m:t> × </m:t>
                    </m:r>
                    <m:r>
                      <m:rPr>
                        <m:nor/>
                      </m:rPr>
                      <a:rPr lang="it-IT" sz="1000">
                        <a:solidFill>
                          <a:schemeClr val="tx1"/>
                        </a:solidFill>
                        <a:effectLst/>
                        <a:latin typeface="Arial" panose="020B0604020202020204" pitchFamily="34" charset="0"/>
                        <a:ea typeface="+mn-ea"/>
                        <a:cs typeface="Arial" panose="020B0604020202020204" pitchFamily="34" charset="0"/>
                      </a:rPr>
                      <m:t>i</m:t>
                    </m:r>
                  </m:oMath>
                </m:oMathPara>
              </a14:m>
              <a:endParaRPr lang="de-CH" sz="1000" baseline="0">
                <a:solidFill>
                  <a:schemeClr val="tx1"/>
                </a:solidFill>
                <a:effectLst/>
                <a:latin typeface="Arial" panose="020B0604020202020204" pitchFamily="34" charset="0"/>
                <a:ea typeface="+mn-ea"/>
                <a:cs typeface="Arial" panose="020B0604020202020204" pitchFamily="34" charset="0"/>
              </a:endParaRPr>
            </a:p>
          </xdr:txBody>
        </xdr:sp>
      </mc:Choice>
      <mc:Fallback xmlns="">
        <xdr:sp macro="" textlink="">
          <xdr:nvSpPr>
            <xdr:cNvPr id="2" name="Textfeld 1">
              <a:extLst>
                <a:ext uri="{FF2B5EF4-FFF2-40B4-BE49-F238E27FC236}">
                  <a16:creationId xmlns:a16="http://schemas.microsoft.com/office/drawing/2014/main" id="{752CA689-CB5F-4DCC-89B6-0348EB7C5A9E}"/>
                </a:ext>
              </a:extLst>
            </xdr:cNvPr>
            <xdr:cNvSpPr txBox="1"/>
          </xdr:nvSpPr>
          <xdr:spPr>
            <a:xfrm>
              <a:off x="0" y="1337026"/>
              <a:ext cx="2567609" cy="587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sz="1000" i="0">
                  <a:solidFill>
                    <a:schemeClr val="tx1"/>
                  </a:solidFill>
                  <a:effectLst/>
                  <a:latin typeface="Arial" panose="020B0604020202020204" pitchFamily="34" charset="0"/>
                  <a:ea typeface="+mn-ea"/>
                  <a:cs typeface="Arial" panose="020B0604020202020204" pitchFamily="34" charset="0"/>
                </a:rPr>
                <a:t>"T</a:t>
              </a:r>
              <a:r>
                <a:rPr lang="it-IT" sz="1000" i="0">
                  <a:solidFill>
                    <a:schemeClr val="tx1"/>
                  </a:solidFill>
                  <a:effectLst/>
                  <a:latin typeface="Cambria Math" panose="02040503050406030204" pitchFamily="18"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mn-cs"/>
                </a:rPr>
                <a:t>_</a:t>
              </a:r>
              <a:r>
                <a:rPr lang="it-IT" sz="1000" i="0">
                  <a:solidFill>
                    <a:schemeClr val="tx1"/>
                  </a:solidFill>
                  <a:effectLst/>
                  <a:latin typeface="Cambria Math" panose="02040503050406030204" pitchFamily="18" charset="0"/>
                  <a:ea typeface="+mn-ea"/>
                  <a:cs typeface="+mn-cs"/>
                </a:rPr>
                <a:t>"</a:t>
              </a:r>
              <a:r>
                <a:rPr lang="it-IT" sz="1000" i="0">
                  <a:solidFill>
                    <a:schemeClr val="tx1"/>
                  </a:solidFill>
                  <a:effectLst/>
                  <a:latin typeface="Arial" panose="020B0604020202020204" pitchFamily="34" charset="0"/>
                  <a:ea typeface="+mn-ea"/>
                  <a:cs typeface="Arial" panose="020B0604020202020204" pitchFamily="34" charset="0"/>
                </a:rPr>
                <a:t>p</a:t>
              </a:r>
              <a:r>
                <a:rPr lang="it-IT" sz="1000" i="0">
                  <a:solidFill>
                    <a:schemeClr val="tx1"/>
                  </a:solidFill>
                  <a:effectLst/>
                  <a:latin typeface="Cambria Math" panose="02040503050406030204" pitchFamily="18"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mn-cs"/>
                </a:rPr>
                <a:t> 〖"</a:t>
              </a:r>
              <a:r>
                <a:rPr lang="de-CH" sz="1000" i="0">
                  <a:solidFill>
                    <a:schemeClr val="tx1"/>
                  </a:solidFill>
                  <a:effectLst/>
                  <a:latin typeface="Arial" panose="020B0604020202020204" pitchFamily="34" charset="0"/>
                  <a:ea typeface="+mn-ea"/>
                  <a:cs typeface="Arial" panose="020B0604020202020204" pitchFamily="34" charset="0"/>
                </a:rPr>
                <a:t> </a:t>
              </a:r>
              <a:r>
                <a:rPr lang="it-IT" sz="1000" i="0">
                  <a:solidFill>
                    <a:schemeClr val="tx1"/>
                  </a:solidFill>
                  <a:effectLst/>
                  <a:latin typeface="Arial" panose="020B0604020202020204" pitchFamily="34" charset="0"/>
                  <a:ea typeface="+mn-ea"/>
                  <a:cs typeface="Arial" panose="020B0604020202020204" pitchFamily="34" charset="0"/>
                </a:rPr>
                <a:t>= B</a:t>
              </a:r>
              <a:r>
                <a:rPr lang="it-IT" sz="1000" i="0">
                  <a:solidFill>
                    <a:schemeClr val="tx1"/>
                  </a:solidFill>
                  <a:effectLst/>
                  <a:latin typeface="Cambria Math" panose="02040503050406030204" pitchFamily="18"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mn-cs"/>
                </a:rPr>
                <a:t>〗_</a:t>
              </a:r>
              <a:r>
                <a:rPr lang="it-IT" sz="1000" i="0">
                  <a:solidFill>
                    <a:schemeClr val="tx1"/>
                  </a:solidFill>
                  <a:effectLst/>
                  <a:latin typeface="Cambria Math" panose="02040503050406030204" pitchFamily="18" charset="0"/>
                  <a:ea typeface="+mn-ea"/>
                  <a:cs typeface="+mn-cs"/>
                </a:rPr>
                <a:t>"</a:t>
              </a:r>
              <a:r>
                <a:rPr lang="it-IT" sz="1000" i="0">
                  <a:solidFill>
                    <a:schemeClr val="tx1"/>
                  </a:solidFill>
                  <a:effectLst/>
                  <a:latin typeface="Arial" panose="020B0604020202020204" pitchFamily="34" charset="0"/>
                  <a:ea typeface="+mn-ea"/>
                  <a:cs typeface="Arial" panose="020B0604020202020204" pitchFamily="34" charset="0"/>
                </a:rPr>
                <a:t>a</a:t>
              </a:r>
              <a:r>
                <a:rPr lang="it-IT" sz="1000" i="0">
                  <a:solidFill>
                    <a:schemeClr val="tx1"/>
                  </a:solidFill>
                  <a:effectLst/>
                  <a:latin typeface="Cambria Math" panose="02040503050406030204" pitchFamily="18"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Arial" panose="020B0604020202020204" pitchFamily="34" charset="0"/>
                </a:rPr>
                <a:t> " </a:t>
              </a:r>
              <a:r>
                <a:rPr lang="it-IT" sz="1000" i="0">
                  <a:solidFill>
                    <a:schemeClr val="tx1"/>
                  </a:solidFill>
                  <a:effectLst/>
                  <a:latin typeface="Cambria Math" panose="02040503050406030204" pitchFamily="18"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mn-cs"/>
                </a:rPr>
                <a:t>" </a:t>
              </a:r>
              <a:r>
                <a:rPr lang="it-IT" sz="1000" i="0">
                  <a:solidFill>
                    <a:schemeClr val="tx1"/>
                  </a:solidFill>
                  <a:effectLst/>
                  <a:latin typeface="Arial" panose="020B0604020202020204" pitchFamily="34"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mn-cs"/>
                </a:rPr>
                <a:t>(</a:t>
              </a:r>
              <a:r>
                <a:rPr lang="it-IT" sz="1000" i="0">
                  <a:solidFill>
                    <a:schemeClr val="tx1"/>
                  </a:solidFill>
                  <a:effectLst/>
                  <a:latin typeface="Cambria Math" panose="02040503050406030204" pitchFamily="18" charset="0"/>
                  <a:ea typeface="+mn-ea"/>
                  <a:cs typeface="+mn-cs"/>
                </a:rPr>
                <a:t>"</a:t>
              </a:r>
              <a:r>
                <a:rPr lang="it-IT" sz="1000" i="0">
                  <a:solidFill>
                    <a:schemeClr val="tx1"/>
                  </a:solidFill>
                  <a:effectLst/>
                  <a:latin typeface="Arial" panose="020B0604020202020204" pitchFamily="34" charset="0"/>
                  <a:ea typeface="+mn-ea"/>
                  <a:cs typeface="Arial" panose="020B0604020202020204" pitchFamily="34" charset="0"/>
                </a:rPr>
                <a:t>0.075 + </a:t>
              </a:r>
              <a:r>
                <a:rPr lang="de-CH" sz="1000" i="0">
                  <a:solidFill>
                    <a:schemeClr val="tx1"/>
                  </a:solidFill>
                  <a:effectLst/>
                  <a:latin typeface="Cambria Math" panose="02040503050406030204" pitchFamily="18" charset="0"/>
                  <a:ea typeface="+mn-ea"/>
                  <a:cs typeface="+mn-cs"/>
                </a:rPr>
                <a:t>" </a:t>
              </a:r>
              <a:r>
                <a:rPr lang="it-IT" sz="1000" i="0">
                  <a:solidFill>
                    <a:schemeClr val="tx1"/>
                  </a:solidFill>
                  <a:effectLst/>
                  <a:latin typeface="Cambria Math" panose="02040503050406030204" pitchFamily="18" charset="0"/>
                  <a:ea typeface="+mn-ea"/>
                  <a:cs typeface="+mn-cs"/>
                </a:rPr>
                <a:t> "</a:t>
              </a:r>
              <a:r>
                <a:rPr lang="it-IT" sz="1000" i="0">
                  <a:solidFill>
                    <a:schemeClr val="tx1"/>
                  </a:solidFill>
                  <a:effectLst/>
                  <a:latin typeface="Arial" panose="020B0604020202020204" pitchFamily="34" charset="0"/>
                  <a:ea typeface="+mn-ea"/>
                  <a:cs typeface="Arial" panose="020B0604020202020204" pitchFamily="34" charset="0"/>
                </a:rPr>
                <a:t>7.23</a:t>
              </a:r>
              <a:r>
                <a:rPr lang="it-IT" sz="1000" i="0">
                  <a:solidFill>
                    <a:schemeClr val="tx1"/>
                  </a:solidFill>
                  <a:effectLst/>
                  <a:latin typeface="Cambria Math" panose="02040503050406030204" pitchFamily="18"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mn-cs"/>
                </a:rPr>
                <a:t>/(</a:t>
              </a:r>
              <a:r>
                <a:rPr lang="it-IT" sz="1000" i="0" baseline="0">
                  <a:solidFill>
                    <a:schemeClr val="tx1"/>
                  </a:solidFill>
                  <a:effectLst/>
                  <a:latin typeface="Cambria Math" panose="02040503050406030204" pitchFamily="18" charset="0"/>
                  <a:ea typeface="Cambria Math" panose="02040503050406030204" pitchFamily="18" charset="0"/>
                  <a:cs typeface="+mn-cs"/>
                </a:rPr>
                <a:t>"</a:t>
              </a:r>
              <a:r>
                <a:rPr lang="it-IT" sz="1000" i="0" baseline="0">
                  <a:solidFill>
                    <a:schemeClr val="tx1"/>
                  </a:solidFill>
                  <a:effectLst/>
                  <a:latin typeface="Arial" panose="020B0604020202020204" pitchFamily="34" charset="0"/>
                  <a:ea typeface="Cambria Math" panose="02040503050406030204" pitchFamily="18" charset="0"/>
                  <a:cs typeface="+mn-cs"/>
                </a:rPr>
                <a:t>∛</a:t>
              </a:r>
              <a:r>
                <a:rPr lang="it-IT" sz="1000" i="0" baseline="0">
                  <a:solidFill>
                    <a:schemeClr val="tx1"/>
                  </a:solidFill>
                  <a:effectLst/>
                  <a:latin typeface="Cambria Math" panose="02040503050406030204" pitchFamily="18" charset="0"/>
                  <a:ea typeface="Cambria Math" panose="02040503050406030204" pitchFamily="18" charset="0"/>
                  <a:cs typeface="+mn-cs"/>
                </a:rPr>
                <a:t>" ¯(</a:t>
              </a:r>
              <a:r>
                <a:rPr lang="de-CH" sz="1000" b="0" i="0" baseline="0">
                  <a:solidFill>
                    <a:schemeClr val="tx1"/>
                  </a:solidFill>
                  <a:effectLst/>
                  <a:latin typeface="Cambria Math" panose="02040503050406030204" pitchFamily="18" charset="0"/>
                  <a:ea typeface="Cambria Math" panose="02040503050406030204" pitchFamily="18" charset="0"/>
                  <a:cs typeface="+mn-cs"/>
                </a:rPr>
                <a:t>"</a:t>
              </a:r>
              <a:r>
                <a:rPr lang="de-CH" sz="1000" b="0" i="0" baseline="0">
                  <a:solidFill>
                    <a:schemeClr val="tx1"/>
                  </a:solidFill>
                  <a:effectLst/>
                  <a:latin typeface="Arial" panose="020B0604020202020204" pitchFamily="34" charset="0"/>
                  <a:ea typeface="Cambria Math" panose="02040503050406030204" pitchFamily="18" charset="0"/>
                  <a:cs typeface="+mn-cs"/>
                </a:rPr>
                <a:t>B</a:t>
              </a:r>
              <a:r>
                <a:rPr lang="de-CH" sz="1000" b="0" i="0" baseline="0">
                  <a:solidFill>
                    <a:schemeClr val="tx1"/>
                  </a:solidFill>
                  <a:effectLst/>
                  <a:latin typeface="Cambria Math" panose="02040503050406030204" pitchFamily="18" charset="0"/>
                  <a:ea typeface="Cambria Math" panose="02040503050406030204" pitchFamily="18" charset="0"/>
                  <a:cs typeface="+mn-cs"/>
                </a:rPr>
                <a:t>" </a:t>
              </a:r>
              <a:r>
                <a:rPr lang="it-IT" sz="1000" b="0" i="0" baseline="0">
                  <a:solidFill>
                    <a:schemeClr val="tx1"/>
                  </a:solidFill>
                  <a:effectLst/>
                  <a:latin typeface="Cambria Math" panose="02040503050406030204" pitchFamily="18" charset="0"/>
                  <a:ea typeface="Cambria Math" panose="02040503050406030204" pitchFamily="18" charset="0"/>
                  <a:cs typeface="+mn-cs"/>
                </a:rPr>
                <a:t>_</a:t>
              </a:r>
              <a:r>
                <a:rPr lang="de-CH" sz="1000" b="0" i="0" baseline="0">
                  <a:solidFill>
                    <a:schemeClr val="tx1"/>
                  </a:solidFill>
                  <a:effectLst/>
                  <a:latin typeface="Cambria Math" panose="02040503050406030204" pitchFamily="18" charset="0"/>
                  <a:ea typeface="Cambria Math" panose="02040503050406030204" pitchFamily="18" charset="0"/>
                  <a:cs typeface="+mn-cs"/>
                </a:rPr>
                <a:t>"</a:t>
              </a:r>
              <a:r>
                <a:rPr lang="de-CH" sz="1000" b="0" i="0" baseline="0">
                  <a:solidFill>
                    <a:schemeClr val="tx1"/>
                  </a:solidFill>
                  <a:effectLst/>
                  <a:latin typeface="Arial" panose="020B0604020202020204" pitchFamily="34" charset="0"/>
                  <a:ea typeface="Cambria Math" panose="02040503050406030204" pitchFamily="18" charset="0"/>
                  <a:cs typeface="+mn-cs"/>
                </a:rPr>
                <a:t>p</a:t>
              </a:r>
              <a:r>
                <a:rPr lang="de-CH" sz="1000" b="0" i="0" baseline="0">
                  <a:solidFill>
                    <a:schemeClr val="tx1"/>
                  </a:solidFill>
                  <a:effectLst/>
                  <a:latin typeface="Cambria Math" panose="02040503050406030204" pitchFamily="18" charset="0"/>
                  <a:ea typeface="Cambria Math" panose="02040503050406030204" pitchFamily="18" charset="0"/>
                  <a:cs typeface="+mn-cs"/>
                </a:rPr>
                <a:t>"  </a:t>
              </a:r>
              <a:r>
                <a:rPr lang="it-IT" sz="1000" b="0" i="0" baseline="0">
                  <a:solidFill>
                    <a:schemeClr val="tx1"/>
                  </a:solidFill>
                  <a:effectLst/>
                  <a:latin typeface="Cambria Math" panose="02040503050406030204" pitchFamily="18" charset="0"/>
                  <a:ea typeface="Cambria Math" panose="02040503050406030204" pitchFamily="18" charset="0"/>
                  <a:cs typeface="+mn-cs"/>
                </a:rPr>
                <a:t>)</a:t>
              </a:r>
              <a:r>
                <a:rPr lang="de-CH" sz="1000" b="0" i="0" baseline="0">
                  <a:solidFill>
                    <a:schemeClr val="tx1"/>
                  </a:solidFill>
                  <a:effectLst/>
                  <a:latin typeface="Cambria Math" panose="02040503050406030204" pitchFamily="18" charset="0"/>
                  <a:ea typeface="+mn-ea"/>
                  <a:cs typeface="+mn-cs"/>
                </a:rPr>
                <a:t>))/</a:t>
              </a:r>
              <a:r>
                <a:rPr lang="it-IT" sz="1000" b="0" i="0" baseline="0">
                  <a:solidFill>
                    <a:schemeClr val="tx1"/>
                  </a:solidFill>
                  <a:effectLst/>
                  <a:latin typeface="Cambria Math" panose="02040503050406030204" pitchFamily="18" charset="0"/>
                  <a:ea typeface="+mn-ea"/>
                  <a:cs typeface="+mn-cs"/>
                </a:rPr>
                <a:t>"</a:t>
              </a:r>
              <a:r>
                <a:rPr lang="it-IT" sz="1000" i="0">
                  <a:solidFill>
                    <a:schemeClr val="tx1"/>
                  </a:solidFill>
                  <a:effectLst/>
                  <a:latin typeface="Arial" panose="020B0604020202020204" pitchFamily="34" charset="0"/>
                  <a:ea typeface="+mn-ea"/>
                  <a:cs typeface="Arial" panose="020B0604020202020204" pitchFamily="34" charset="0"/>
                </a:rPr>
                <a:t>100</a:t>
              </a:r>
              <a:r>
                <a:rPr lang="it-IT" sz="1000" i="0">
                  <a:solidFill>
                    <a:schemeClr val="tx1"/>
                  </a:solidFill>
                  <a:effectLst/>
                  <a:latin typeface="Cambria Math" panose="02040503050406030204" pitchFamily="18"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Arial" panose="020B0604020202020204" pitchFamily="34" charset="0"/>
                </a:rPr>
                <a:t> " </a:t>
              </a:r>
              <a:r>
                <a:rPr lang="it-IT" sz="1000" i="0">
                  <a:solidFill>
                    <a:schemeClr val="tx1"/>
                  </a:solidFill>
                  <a:effectLst/>
                  <a:latin typeface="Cambria Math" panose="02040503050406030204" pitchFamily="18" charset="0"/>
                  <a:ea typeface="+mn-ea"/>
                  <a:cs typeface="Arial" panose="020B0604020202020204" pitchFamily="34" charset="0"/>
                </a:rPr>
                <a:t>× n × </a:t>
              </a:r>
              <a:r>
                <a:rPr lang="de-CH" sz="1000" i="0">
                  <a:solidFill>
                    <a:schemeClr val="tx1"/>
                  </a:solidFill>
                  <a:effectLst/>
                  <a:latin typeface="Cambria Math" panose="02040503050406030204" pitchFamily="18" charset="0"/>
                  <a:ea typeface="+mn-ea"/>
                  <a:cs typeface="+mn-cs"/>
                </a:rPr>
                <a:t>" </a:t>
              </a:r>
              <a:r>
                <a:rPr lang="it-IT" sz="1000" i="0">
                  <a:solidFill>
                    <a:schemeClr val="tx1"/>
                  </a:solidFill>
                  <a:effectLst/>
                  <a:latin typeface="Arial" panose="020B0604020202020204" pitchFamily="34" charset="0"/>
                  <a:ea typeface="+mn-ea"/>
                  <a:cs typeface="Arial" panose="020B0604020202020204" pitchFamily="34" charset="0"/>
                </a:rPr>
                <a:t> "q</a:t>
              </a:r>
              <a:r>
                <a:rPr lang="it-IT" sz="1000" i="0">
                  <a:solidFill>
                    <a:schemeClr val="tx1"/>
                  </a:solidFill>
                  <a:effectLst/>
                  <a:latin typeface="Cambria Math" panose="02040503050406030204" pitchFamily="18"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mn-cs"/>
                </a:rPr>
                <a:t>/</a:t>
              </a:r>
              <a:r>
                <a:rPr lang="it-IT" sz="1000" i="0">
                  <a:solidFill>
                    <a:schemeClr val="tx1"/>
                  </a:solidFill>
                  <a:effectLst/>
                  <a:latin typeface="Cambria Math" panose="02040503050406030204" pitchFamily="18" charset="0"/>
                  <a:ea typeface="+mn-ea"/>
                  <a:cs typeface="+mn-cs"/>
                </a:rPr>
                <a:t>"</a:t>
              </a:r>
              <a:r>
                <a:rPr lang="it-IT" sz="1000" i="0">
                  <a:solidFill>
                    <a:schemeClr val="tx1"/>
                  </a:solidFill>
                  <a:effectLst/>
                  <a:latin typeface="Arial" panose="020B0604020202020204" pitchFamily="34" charset="0"/>
                  <a:ea typeface="+mn-ea"/>
                  <a:cs typeface="Arial" panose="020B0604020202020204" pitchFamily="34" charset="0"/>
                </a:rPr>
                <a:t>100</a:t>
              </a:r>
              <a:r>
                <a:rPr lang="it-IT" sz="1000" i="0">
                  <a:solidFill>
                    <a:schemeClr val="tx1"/>
                  </a:solidFill>
                  <a:effectLst/>
                  <a:latin typeface="Cambria Math" panose="02040503050406030204" pitchFamily="18"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Arial" panose="020B0604020202020204" pitchFamily="34" charset="0"/>
                </a:rPr>
                <a:t> " </a:t>
              </a:r>
              <a:r>
                <a:rPr lang="it-IT" sz="1000" i="0">
                  <a:solidFill>
                    <a:schemeClr val="tx1"/>
                  </a:solidFill>
                  <a:effectLst/>
                  <a:latin typeface="Cambria Math" panose="02040503050406030204" pitchFamily="18" charset="0"/>
                  <a:ea typeface="+mn-ea"/>
                  <a:cs typeface="Arial" panose="020B0604020202020204" pitchFamily="34" charset="0"/>
                </a:rPr>
                <a:t>× r × i</a:t>
              </a:r>
              <a:r>
                <a:rPr lang="de-CH" sz="1000" i="0">
                  <a:solidFill>
                    <a:schemeClr val="tx1"/>
                  </a:solidFill>
                  <a:effectLst/>
                  <a:latin typeface="Arial" panose="020B0604020202020204" pitchFamily="34" charset="0"/>
                  <a:ea typeface="+mn-ea"/>
                  <a:cs typeface="Arial" panose="020B0604020202020204" pitchFamily="34" charset="0"/>
                </a:rPr>
                <a:t>"</a:t>
              </a:r>
              <a:endParaRPr lang="de-CH" sz="1000" baseline="0">
                <a:solidFill>
                  <a:schemeClr val="tx1"/>
                </a:solidFill>
                <a:effectLst/>
                <a:latin typeface="Arial" panose="020B0604020202020204" pitchFamily="34" charset="0"/>
                <a:ea typeface="+mn-ea"/>
                <a:cs typeface="Arial" panose="020B0604020202020204" pitchFamily="34" charset="0"/>
              </a:endParaRPr>
            </a:p>
          </xdr:txBody>
        </xdr:sp>
      </mc:Fallback>
    </mc:AlternateContent>
    <xdr:clientData/>
  </xdr:one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M39"/>
  <sheetViews>
    <sheetView showGridLines="0" tabSelected="1" zoomScaleNormal="100" zoomScaleSheetLayoutView="85" zoomScalePageLayoutView="115" workbookViewId="0">
      <selection activeCell="B3" sqref="B3:E3"/>
    </sheetView>
  </sheetViews>
  <sheetFormatPr baseColWidth="10" defaultColWidth="2.28515625" defaultRowHeight="25.15" customHeight="1" x14ac:dyDescent="0.2"/>
  <cols>
    <col min="1" max="1" width="18.28515625" style="24" customWidth="1"/>
    <col min="2" max="2" width="19.28515625" style="24" customWidth="1"/>
    <col min="3" max="3" width="4.7109375" style="24" customWidth="1"/>
    <col min="4" max="4" width="36.42578125" style="24" customWidth="1"/>
    <col min="5" max="8" width="16" style="24" customWidth="1"/>
    <col min="9" max="20" width="9" style="24" customWidth="1"/>
    <col min="21" max="35" width="9.28515625" style="24" customWidth="1"/>
    <col min="36" max="16359" width="2.28515625" style="24"/>
    <col min="16360" max="16374" width="9.28515625" style="24" customWidth="1"/>
    <col min="16375" max="16384" width="2.28515625" style="24"/>
  </cols>
  <sheetData>
    <row r="1" spans="1:13" ht="29.25" customHeight="1" x14ac:dyDescent="0.25">
      <c r="A1" s="244" t="s">
        <v>73</v>
      </c>
      <c r="B1" s="245"/>
      <c r="C1" s="245"/>
      <c r="D1" s="245"/>
      <c r="E1" s="245"/>
      <c r="F1" s="173"/>
      <c r="G1" s="174"/>
      <c r="H1" s="175"/>
    </row>
    <row r="2" spans="1:13" s="25" customFormat="1" ht="29.25" customHeight="1" x14ac:dyDescent="0.25">
      <c r="A2" s="207" t="s">
        <v>70</v>
      </c>
      <c r="D2" s="26"/>
      <c r="E2" s="26"/>
      <c r="F2" s="176"/>
      <c r="G2" s="177"/>
      <c r="H2" s="177"/>
    </row>
    <row r="3" spans="1:13" ht="25.15" customHeight="1" x14ac:dyDescent="0.25">
      <c r="A3" s="27" t="s">
        <v>30</v>
      </c>
      <c r="B3" s="241" t="s">
        <v>31</v>
      </c>
      <c r="C3" s="242"/>
      <c r="D3" s="242"/>
      <c r="E3" s="243"/>
      <c r="F3" s="178"/>
      <c r="G3" s="178"/>
      <c r="H3" s="178"/>
    </row>
    <row r="4" spans="1:13" ht="10.5" customHeight="1" x14ac:dyDescent="0.2">
      <c r="F4" s="175"/>
      <c r="G4" s="179"/>
      <c r="H4" s="179"/>
      <c r="I4" s="28"/>
      <c r="J4" s="28"/>
      <c r="K4" s="28"/>
      <c r="L4" s="28"/>
      <c r="M4" s="28"/>
    </row>
    <row r="5" spans="1:13" ht="25.15" customHeight="1" x14ac:dyDescent="0.2">
      <c r="F5" s="175"/>
      <c r="G5" s="175"/>
      <c r="H5" s="179"/>
      <c r="I5" s="28"/>
      <c r="J5" s="28"/>
      <c r="K5" s="28"/>
      <c r="L5" s="28"/>
      <c r="M5" s="28"/>
    </row>
    <row r="6" spans="1:13" ht="37.5" customHeight="1" thickBot="1" x14ac:dyDescent="0.25">
      <c r="A6" s="101" t="s">
        <v>47</v>
      </c>
      <c r="B6" s="102"/>
      <c r="C6" s="103"/>
      <c r="D6" s="103"/>
      <c r="E6" s="181"/>
      <c r="F6" s="94"/>
      <c r="G6" s="175"/>
      <c r="H6" s="175"/>
    </row>
    <row r="7" spans="1:13" ht="6.75" customHeight="1" x14ac:dyDescent="0.2">
      <c r="A7" s="37"/>
      <c r="B7" s="38"/>
      <c r="C7" s="39"/>
      <c r="D7" s="39"/>
      <c r="E7" s="39"/>
      <c r="F7" s="175"/>
      <c r="G7" s="175"/>
      <c r="H7" s="175"/>
    </row>
    <row r="8" spans="1:13" ht="27.6" customHeight="1" x14ac:dyDescent="0.2">
      <c r="A8" s="40" t="s">
        <v>86</v>
      </c>
      <c r="B8" s="41"/>
      <c r="C8" s="41"/>
      <c r="D8" s="104"/>
      <c r="E8" s="95">
        <f>'D3 Stundenaufteilung'!D33</f>
        <v>0</v>
      </c>
      <c r="F8" s="175"/>
      <c r="G8" s="175"/>
      <c r="H8" s="175"/>
    </row>
    <row r="9" spans="1:13" ht="27.6" customHeight="1" x14ac:dyDescent="0.2">
      <c r="A9" s="42" t="s">
        <v>94</v>
      </c>
      <c r="B9" s="43"/>
      <c r="C9" s="43"/>
      <c r="D9" s="105"/>
      <c r="E9" s="96">
        <f>'D3 Stundenaufteilung'!E33</f>
        <v>0</v>
      </c>
      <c r="F9" s="175"/>
      <c r="G9" s="175"/>
      <c r="H9" s="175"/>
    </row>
    <row r="10" spans="1:13" ht="27.6" customHeight="1" x14ac:dyDescent="0.2">
      <c r="A10" s="42" t="s">
        <v>95</v>
      </c>
      <c r="B10" s="43"/>
      <c r="C10" s="43"/>
      <c r="D10" s="105"/>
      <c r="E10" s="96">
        <f>'D3 Stundenaufteilung'!F33</f>
        <v>0</v>
      </c>
      <c r="F10" s="175"/>
      <c r="G10" s="175"/>
      <c r="H10" s="175"/>
    </row>
    <row r="11" spans="1:13" ht="27.6" customHeight="1" x14ac:dyDescent="0.2">
      <c r="A11" s="147" t="s">
        <v>87</v>
      </c>
      <c r="B11" s="43"/>
      <c r="C11" s="43"/>
      <c r="D11" s="105"/>
      <c r="E11" s="96">
        <f>'D3 Stundenaufteilung'!G33</f>
        <v>0</v>
      </c>
      <c r="F11" s="175"/>
      <c r="G11" s="175"/>
      <c r="H11" s="175"/>
    </row>
    <row r="12" spans="1:13" ht="27.6" customHeight="1" x14ac:dyDescent="0.2">
      <c r="A12" s="147" t="s">
        <v>90</v>
      </c>
      <c r="B12" s="148"/>
      <c r="C12" s="148"/>
      <c r="D12" s="149"/>
      <c r="E12" s="96">
        <f>'D3 Stundenaufteilung'!H33</f>
        <v>0</v>
      </c>
      <c r="F12" s="175"/>
      <c r="G12" s="175"/>
      <c r="H12" s="175"/>
    </row>
    <row r="13" spans="1:13" ht="27.6" customHeight="1" x14ac:dyDescent="0.2">
      <c r="A13" s="106" t="s">
        <v>91</v>
      </c>
      <c r="B13" s="107"/>
      <c r="C13" s="107"/>
      <c r="D13" s="108"/>
      <c r="E13" s="98">
        <f>'D3 Stundenaufteilung'!I33</f>
        <v>0</v>
      </c>
      <c r="F13" s="175"/>
      <c r="G13" s="175"/>
      <c r="H13" s="175"/>
    </row>
    <row r="14" spans="1:13" ht="27.6" customHeight="1" x14ac:dyDescent="0.2">
      <c r="A14" s="44" t="s">
        <v>48</v>
      </c>
      <c r="B14" s="45"/>
      <c r="C14" s="45"/>
      <c r="D14" s="109"/>
      <c r="E14" s="35">
        <f>SUM(E8:E13)</f>
        <v>0</v>
      </c>
      <c r="F14" s="175"/>
      <c r="G14" s="175"/>
      <c r="H14" s="175"/>
    </row>
    <row r="15" spans="1:13" ht="22.5" customHeight="1" x14ac:dyDescent="0.2">
      <c r="A15" s="46"/>
      <c r="B15" s="47"/>
      <c r="C15" s="48"/>
      <c r="D15" s="48"/>
      <c r="E15" s="48"/>
      <c r="F15" s="175"/>
      <c r="G15" s="175"/>
      <c r="H15" s="175"/>
    </row>
    <row r="16" spans="1:13" ht="27.6" customHeight="1" x14ac:dyDescent="0.2">
      <c r="A16" s="49" t="s">
        <v>49</v>
      </c>
      <c r="B16" s="50"/>
      <c r="C16" s="50"/>
      <c r="D16" s="112"/>
      <c r="E16" s="97">
        <f>MROUND($D$16*E14,0.05)</f>
        <v>0</v>
      </c>
      <c r="F16" s="175"/>
      <c r="G16" s="175"/>
      <c r="H16" s="175"/>
    </row>
    <row r="17" spans="1:8" ht="27.6" customHeight="1" x14ac:dyDescent="0.2">
      <c r="A17" s="44" t="s">
        <v>113</v>
      </c>
      <c r="B17" s="45"/>
      <c r="C17" s="45"/>
      <c r="D17" s="109"/>
      <c r="E17" s="35">
        <f>E14+E16</f>
        <v>0</v>
      </c>
      <c r="F17" s="175"/>
      <c r="G17" s="175"/>
      <c r="H17" s="175"/>
    </row>
    <row r="18" spans="1:8" ht="27.6" customHeight="1" x14ac:dyDescent="0.2">
      <c r="A18" s="53" t="s">
        <v>50</v>
      </c>
      <c r="B18" s="54"/>
      <c r="C18" s="54"/>
      <c r="D18" s="114"/>
      <c r="E18" s="98">
        <f>MROUND($D$18*E17,0.05)</f>
        <v>0</v>
      </c>
      <c r="F18" s="175"/>
      <c r="G18" s="175"/>
      <c r="H18" s="175"/>
    </row>
    <row r="19" spans="1:8" ht="27.6" customHeight="1" x14ac:dyDescent="0.2">
      <c r="A19" s="44" t="s">
        <v>114</v>
      </c>
      <c r="B19" s="45"/>
      <c r="C19" s="45"/>
      <c r="D19" s="109"/>
      <c r="E19" s="35">
        <f>E17-E18</f>
        <v>0</v>
      </c>
      <c r="F19" s="175"/>
      <c r="G19" s="175"/>
      <c r="H19" s="175"/>
    </row>
    <row r="20" spans="1:8" ht="27.6" customHeight="1" x14ac:dyDescent="0.2">
      <c r="A20" s="110" t="s">
        <v>98</v>
      </c>
      <c r="B20" s="111"/>
      <c r="C20" s="111"/>
      <c r="D20" s="111"/>
      <c r="E20" s="98">
        <f>'D2 Kalkulations-GL'!I47</f>
        <v>0</v>
      </c>
      <c r="F20" s="175"/>
      <c r="G20" s="175"/>
      <c r="H20" s="175"/>
    </row>
    <row r="21" spans="1:8" ht="27.6" customHeight="1" x14ac:dyDescent="0.2">
      <c r="A21" s="51" t="s">
        <v>115</v>
      </c>
      <c r="B21" s="52"/>
      <c r="C21" s="52"/>
      <c r="D21" s="113"/>
      <c r="E21" s="99">
        <f>E19+E20</f>
        <v>0</v>
      </c>
      <c r="F21" s="175"/>
      <c r="G21" s="175"/>
      <c r="H21" s="175"/>
    </row>
    <row r="22" spans="1:8" ht="27.6" customHeight="1" x14ac:dyDescent="0.2">
      <c r="A22" s="189" t="s">
        <v>97</v>
      </c>
      <c r="B22" s="190"/>
      <c r="C22" s="190"/>
      <c r="D22" s="191"/>
      <c r="E22" s="192">
        <f>MROUND(E21*$D$22,0.05)</f>
        <v>0</v>
      </c>
      <c r="F22" s="175"/>
      <c r="G22" s="175"/>
      <c r="H22" s="175"/>
    </row>
    <row r="23" spans="1:8" ht="27.6" customHeight="1" x14ac:dyDescent="0.2">
      <c r="A23" s="44" t="s">
        <v>99</v>
      </c>
      <c r="B23" s="45"/>
      <c r="C23" s="45"/>
      <c r="D23" s="109"/>
      <c r="E23" s="35">
        <f>E21-E22</f>
        <v>0</v>
      </c>
      <c r="F23" s="175"/>
      <c r="G23" s="175"/>
      <c r="H23" s="175"/>
    </row>
    <row r="24" spans="1:8" ht="27.6" customHeight="1" x14ac:dyDescent="0.2">
      <c r="A24" s="55" t="s">
        <v>51</v>
      </c>
      <c r="B24" s="56"/>
      <c r="C24" s="56"/>
      <c r="D24" s="115"/>
      <c r="E24" s="100">
        <f>MROUND(0.077*E23,0.05)</f>
        <v>0</v>
      </c>
      <c r="F24" s="175"/>
      <c r="G24" s="175"/>
      <c r="H24" s="175"/>
    </row>
    <row r="25" spans="1:8" ht="27.6" customHeight="1" thickBot="1" x14ac:dyDescent="0.25">
      <c r="A25" s="124" t="s">
        <v>100</v>
      </c>
      <c r="B25" s="125"/>
      <c r="C25" s="125"/>
      <c r="D25" s="126"/>
      <c r="E25" s="127">
        <f>E24+E23</f>
        <v>0</v>
      </c>
      <c r="F25" s="175"/>
      <c r="G25" s="175"/>
      <c r="H25" s="175"/>
    </row>
    <row r="26" spans="1:8" ht="25.15" customHeight="1" thickTop="1" x14ac:dyDescent="0.2">
      <c r="F26" s="175"/>
      <c r="G26" s="175"/>
      <c r="H26" s="175"/>
    </row>
    <row r="27" spans="1:8" ht="12" customHeight="1" x14ac:dyDescent="0.2">
      <c r="A27" s="24" t="s">
        <v>52</v>
      </c>
      <c r="D27" s="24" t="s">
        <v>53</v>
      </c>
      <c r="F27" s="175"/>
      <c r="G27" s="175"/>
      <c r="H27" s="175"/>
    </row>
    <row r="28" spans="1:8" ht="25.15" customHeight="1" x14ac:dyDescent="0.2">
      <c r="A28" s="180"/>
      <c r="B28" s="180"/>
      <c r="C28" s="180"/>
      <c r="D28" s="180"/>
      <c r="E28" s="180"/>
      <c r="F28" s="175"/>
      <c r="G28" s="175"/>
      <c r="H28" s="175"/>
    </row>
    <row r="29" spans="1:8" ht="25.15" customHeight="1" x14ac:dyDescent="0.2">
      <c r="A29" s="180"/>
      <c r="B29" s="180"/>
      <c r="C29" s="180"/>
      <c r="D29" s="180"/>
      <c r="E29" s="180"/>
      <c r="F29" s="175"/>
      <c r="G29" s="175"/>
      <c r="H29" s="175"/>
    </row>
    <row r="30" spans="1:8" ht="25.15" customHeight="1" x14ac:dyDescent="0.2">
      <c r="F30" s="175"/>
      <c r="G30" s="175"/>
      <c r="H30" s="175"/>
    </row>
    <row r="36" ht="10.5" customHeight="1" x14ac:dyDescent="0.2"/>
    <row r="38" ht="15" customHeight="1" x14ac:dyDescent="0.2"/>
    <row r="39" ht="24.75" customHeight="1" x14ac:dyDescent="0.2"/>
  </sheetData>
  <sheetProtection algorithmName="SHA-512" hashValue="cwCFhJIhW+0xGdM9TA1h1hXK6oPyMfCeT8GM16bLkz/g3SqqDTk4tdclH94ZdV+v7+yhfhx80AG1byETnSl43g==" saltValue="mv/d9oTD/O5fugs4KNTzzg==" spinCount="100000" sheet="1" objects="1" scenarios="1" selectLockedCells="1"/>
  <mergeCells count="2">
    <mergeCell ref="B3:E3"/>
    <mergeCell ref="A1:E1"/>
  </mergeCells>
  <pageMargins left="0.70866141732283472" right="0.70866141732283472" top="0.98425196850393704" bottom="0.78740157480314965" header="0.35433070866141736" footer="0.35433070866141736"/>
  <pageSetup paperSize="9" scale="92" orientation="portrait" r:id="rId1"/>
  <headerFooter scaleWithDoc="0">
    <oddHeader>&amp;L&amp;"Arial,Fett"&amp;8Melchtalerstrasse, 3. Etappe&amp;C&amp;"Arial,Fett"&amp;8                                                                             Ausschreibungsunterlagen für Planerleistungen</oddHeader>
    <oddFooter>&amp;L&amp;"Arial,Standard"&amp;8Dokument D: Preisangebot&amp;C&amp;"Arial,Standard"&amp;8Version 1.0&amp;R&amp;"Arial,Standard"&amp;8Seite 3 | 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theme="3" tint="0.79998168889431442"/>
  </sheetPr>
  <dimension ref="A1:K109"/>
  <sheetViews>
    <sheetView showGridLines="0" zoomScaleNormal="100" zoomScaleSheetLayoutView="115" zoomScalePageLayoutView="85" workbookViewId="0">
      <selection activeCell="E27" sqref="E27"/>
    </sheetView>
  </sheetViews>
  <sheetFormatPr baseColWidth="10" defaultColWidth="2.28515625" defaultRowHeight="25.15" customHeight="1" x14ac:dyDescent="0.25"/>
  <cols>
    <col min="1" max="2" width="17.28515625" style="17" customWidth="1"/>
    <col min="3" max="3" width="24.42578125" style="17" customWidth="1"/>
    <col min="4" max="4" width="5.7109375" style="17" customWidth="1"/>
    <col min="5" max="5" width="19.7109375" style="17" customWidth="1"/>
    <col min="6" max="6" width="10.7109375" style="17" customWidth="1"/>
    <col min="7" max="7" width="7.140625" style="17" customWidth="1"/>
    <col min="8" max="8" width="8.85546875" style="17" customWidth="1"/>
    <col min="9" max="9" width="17.7109375" style="17" customWidth="1"/>
    <col min="10" max="10" width="10.7109375" style="17" customWidth="1"/>
    <col min="11" max="11" width="18" style="17" customWidth="1"/>
    <col min="12" max="21" width="9.28515625" style="17" customWidth="1"/>
    <col min="22" max="16345" width="2.28515625" style="17"/>
    <col min="16346" max="16360" width="9.28515625" style="17" customWidth="1"/>
    <col min="16361" max="16384" width="2.28515625" style="17"/>
  </cols>
  <sheetData>
    <row r="1" spans="1:11" ht="29.25" customHeight="1" x14ac:dyDescent="0.25">
      <c r="A1" s="278" t="s">
        <v>75</v>
      </c>
      <c r="B1" s="279"/>
      <c r="C1" s="279"/>
      <c r="D1" s="279"/>
      <c r="E1" s="279"/>
      <c r="F1" s="279"/>
      <c r="G1" s="279"/>
      <c r="H1" s="279"/>
      <c r="I1" s="279"/>
      <c r="J1" s="185"/>
      <c r="K1" s="185"/>
    </row>
    <row r="2" spans="1:11" ht="29.25" customHeight="1" x14ac:dyDescent="0.25">
      <c r="A2" s="282" t="s">
        <v>101</v>
      </c>
      <c r="B2" s="283"/>
      <c r="C2" s="283"/>
      <c r="D2" s="283"/>
      <c r="E2" s="283"/>
      <c r="F2" s="283"/>
      <c r="G2" s="283"/>
      <c r="H2" s="283"/>
      <c r="I2" s="283"/>
    </row>
    <row r="3" spans="1:11" s="19" customFormat="1" ht="25.15" customHeight="1" x14ac:dyDescent="0.25">
      <c r="A3" s="248" t="s">
        <v>65</v>
      </c>
      <c r="B3" s="249"/>
      <c r="C3" s="249"/>
      <c r="D3" s="249"/>
      <c r="E3" s="249"/>
      <c r="F3" s="249"/>
      <c r="G3" s="249"/>
      <c r="H3" s="249"/>
      <c r="I3" s="249"/>
      <c r="J3" s="122"/>
      <c r="K3" s="122"/>
    </row>
    <row r="4" spans="1:11" s="19" customFormat="1" ht="7.5" customHeight="1" x14ac:dyDescent="0.25"/>
    <row r="5" spans="1:11" ht="25.15" customHeight="1" x14ac:dyDescent="0.25">
      <c r="A5" s="20" t="s">
        <v>104</v>
      </c>
    </row>
    <row r="6" spans="1:11" ht="25.15" customHeight="1" x14ac:dyDescent="0.25">
      <c r="A6" s="18"/>
    </row>
    <row r="7" spans="1:11" ht="29.25" customHeight="1" x14ac:dyDescent="0.25"/>
    <row r="8" spans="1:11" ht="16.5" customHeight="1" x14ac:dyDescent="0.25">
      <c r="A8" s="17" t="s">
        <v>14</v>
      </c>
      <c r="B8" s="17" t="s">
        <v>2</v>
      </c>
      <c r="C8" s="17" t="s">
        <v>1</v>
      </c>
    </row>
    <row r="9" spans="1:11" ht="16.5" customHeight="1" x14ac:dyDescent="0.25">
      <c r="A9" s="17" t="s">
        <v>15</v>
      </c>
      <c r="B9" s="17" t="s">
        <v>0</v>
      </c>
      <c r="C9" s="17" t="s">
        <v>3</v>
      </c>
    </row>
    <row r="10" spans="1:11" ht="16.5" customHeight="1" x14ac:dyDescent="0.25">
      <c r="A10" s="17" t="s">
        <v>16</v>
      </c>
      <c r="B10" s="17" t="s">
        <v>0</v>
      </c>
      <c r="C10" s="17" t="s">
        <v>4</v>
      </c>
    </row>
    <row r="11" spans="1:11" ht="16.5" customHeight="1" x14ac:dyDescent="0.25">
      <c r="A11" s="17" t="s">
        <v>5</v>
      </c>
      <c r="B11" s="17" t="s">
        <v>9</v>
      </c>
      <c r="C11" s="17" t="s">
        <v>10</v>
      </c>
    </row>
    <row r="12" spans="1:11" ht="16.5" customHeight="1" x14ac:dyDescent="0.25">
      <c r="A12" s="17" t="s">
        <v>6</v>
      </c>
      <c r="B12" s="17" t="s">
        <v>9</v>
      </c>
      <c r="C12" s="17" t="s">
        <v>11</v>
      </c>
    </row>
    <row r="13" spans="1:11" ht="16.5" customHeight="1" x14ac:dyDescent="0.25">
      <c r="A13" s="17" t="s">
        <v>7</v>
      </c>
      <c r="B13" s="17" t="s">
        <v>9</v>
      </c>
      <c r="C13" s="17" t="s">
        <v>12</v>
      </c>
    </row>
    <row r="14" spans="1:11" ht="16.5" customHeight="1" x14ac:dyDescent="0.25">
      <c r="A14" s="17" t="s">
        <v>8</v>
      </c>
      <c r="B14" s="17" t="s">
        <v>9</v>
      </c>
      <c r="C14" s="17" t="s">
        <v>13</v>
      </c>
    </row>
    <row r="15" spans="1:11" s="19" customFormat="1" ht="7.5" customHeight="1" x14ac:dyDescent="0.25"/>
    <row r="16" spans="1:11" ht="21.75" customHeight="1" x14ac:dyDescent="0.25">
      <c r="A16" s="280" t="s">
        <v>93</v>
      </c>
      <c r="B16" s="281"/>
      <c r="C16" s="281"/>
      <c r="D16" s="281"/>
      <c r="E16" s="281"/>
      <c r="F16" s="281"/>
      <c r="G16" s="281"/>
      <c r="H16" s="281"/>
      <c r="I16" s="281"/>
      <c r="J16" s="123"/>
      <c r="K16" s="123"/>
    </row>
    <row r="17" spans="1:11" ht="28.5" customHeight="1" x14ac:dyDescent="0.25">
      <c r="A17" s="280" t="s">
        <v>92</v>
      </c>
      <c r="B17" s="281"/>
      <c r="C17" s="281"/>
      <c r="D17" s="281"/>
      <c r="E17" s="281"/>
      <c r="F17" s="281"/>
      <c r="G17" s="281"/>
      <c r="H17" s="281"/>
      <c r="I17" s="281"/>
      <c r="J17" s="123"/>
      <c r="K17" s="123"/>
    </row>
    <row r="18" spans="1:11" ht="7.5" customHeight="1" x14ac:dyDescent="0.25"/>
    <row r="19" spans="1:11" ht="22.5" customHeight="1" x14ac:dyDescent="0.25">
      <c r="D19" s="259"/>
      <c r="E19" s="259"/>
    </row>
    <row r="20" spans="1:11" ht="16.5" customHeight="1" x14ac:dyDescent="0.2">
      <c r="A20" s="260" t="s">
        <v>17</v>
      </c>
      <c r="B20" s="261"/>
      <c r="C20" s="262"/>
      <c r="D20" s="9" t="s">
        <v>22</v>
      </c>
      <c r="E20" s="193">
        <v>2040000</v>
      </c>
      <c r="G20" s="151"/>
      <c r="H20" s="152"/>
    </row>
    <row r="21" spans="1:11" ht="16.5" customHeight="1" x14ac:dyDescent="0.25">
      <c r="A21" s="22"/>
      <c r="B21" s="23"/>
      <c r="C21" s="15" t="s">
        <v>29</v>
      </c>
      <c r="D21" s="10" t="s">
        <v>28</v>
      </c>
      <c r="E21" s="194">
        <v>600000</v>
      </c>
    </row>
    <row r="22" spans="1:11" ht="16.5" customHeight="1" x14ac:dyDescent="0.25">
      <c r="A22" s="253" t="s">
        <v>18</v>
      </c>
      <c r="B22" s="254"/>
      <c r="C22" s="255"/>
      <c r="D22" s="10" t="s">
        <v>23</v>
      </c>
      <c r="E22" s="194">
        <v>2040000</v>
      </c>
    </row>
    <row r="23" spans="1:11" ht="16.5" customHeight="1" x14ac:dyDescent="0.25">
      <c r="A23" s="253" t="s">
        <v>19</v>
      </c>
      <c r="B23" s="254"/>
      <c r="C23" s="255"/>
      <c r="D23" s="10"/>
      <c r="E23" s="11">
        <v>7.4999999999999997E-2</v>
      </c>
    </row>
    <row r="24" spans="1:11" ht="16.5" customHeight="1" x14ac:dyDescent="0.25">
      <c r="A24" s="253" t="s">
        <v>20</v>
      </c>
      <c r="B24" s="254"/>
      <c r="C24" s="255"/>
      <c r="D24" s="10"/>
      <c r="E24" s="12">
        <v>7.23</v>
      </c>
    </row>
    <row r="25" spans="1:11" ht="16.5" customHeight="1" x14ac:dyDescent="0.25">
      <c r="A25" s="253" t="s">
        <v>24</v>
      </c>
      <c r="B25" s="254"/>
      <c r="C25" s="255"/>
      <c r="D25" s="10" t="s">
        <v>5</v>
      </c>
      <c r="E25" s="13">
        <v>0.9</v>
      </c>
    </row>
    <row r="26" spans="1:11" ht="16.5" customHeight="1" x14ac:dyDescent="0.25">
      <c r="A26" s="253" t="s">
        <v>25</v>
      </c>
      <c r="B26" s="254"/>
      <c r="C26" s="255"/>
      <c r="D26" s="10" t="s">
        <v>7</v>
      </c>
      <c r="E26" s="13">
        <v>1</v>
      </c>
    </row>
    <row r="27" spans="1:11" ht="16.5" customHeight="1" x14ac:dyDescent="0.25">
      <c r="A27" s="256" t="s">
        <v>71</v>
      </c>
      <c r="B27" s="257"/>
      <c r="C27" s="258"/>
      <c r="D27" s="8" t="s">
        <v>8</v>
      </c>
      <c r="E27" s="199"/>
      <c r="F27" s="209" t="s">
        <v>103</v>
      </c>
    </row>
    <row r="28" spans="1:11" ht="7.5" customHeight="1" x14ac:dyDescent="0.25">
      <c r="D28" s="21"/>
    </row>
    <row r="29" spans="1:11" ht="16.5" customHeight="1" x14ac:dyDescent="0.25">
      <c r="A29" s="1" t="s">
        <v>26</v>
      </c>
      <c r="B29" s="2"/>
      <c r="C29" s="2"/>
      <c r="D29" s="7" t="s">
        <v>6</v>
      </c>
      <c r="E29" s="3" t="s">
        <v>27</v>
      </c>
    </row>
    <row r="30" spans="1:11" ht="16.5" customHeight="1" x14ac:dyDescent="0.25">
      <c r="A30" s="250" t="s">
        <v>83</v>
      </c>
      <c r="B30" s="251"/>
      <c r="C30" s="252"/>
      <c r="D30" s="16"/>
      <c r="E30" s="5">
        <f>E$20*(E$23+E$24*E$22^(-1/3))/100*E$25*D30/100*E$26*E$27</f>
        <v>0</v>
      </c>
    </row>
    <row r="31" spans="1:11" ht="16.5" customHeight="1" x14ac:dyDescent="0.25">
      <c r="A31" s="22" t="s">
        <v>84</v>
      </c>
      <c r="B31" s="23"/>
      <c r="C31" s="15"/>
      <c r="D31" s="16"/>
      <c r="E31" s="188">
        <f>E$20*(E$23+E$24*E$22^(-1/3))/100*E$25*D31/100*E$26*E$27</f>
        <v>0</v>
      </c>
    </row>
    <row r="32" spans="1:11" ht="16.5" customHeight="1" x14ac:dyDescent="0.25">
      <c r="A32" s="253" t="s">
        <v>118</v>
      </c>
      <c r="B32" s="254"/>
      <c r="C32" s="255"/>
      <c r="D32" s="16"/>
      <c r="E32" s="6">
        <f>E$20*(E$23+E$24*E$22^(-1/3))/100*E$25*D32/100*E$26*E$27</f>
        <v>0</v>
      </c>
    </row>
    <row r="33" spans="1:11" ht="16.5" customHeight="1" x14ac:dyDescent="0.25">
      <c r="A33" s="256" t="s">
        <v>85</v>
      </c>
      <c r="B33" s="257"/>
      <c r="C33" s="258"/>
      <c r="D33" s="16"/>
      <c r="E33" s="6">
        <f>E$20*(E$23+E$24*E$22^(-1/3))/100*E$25*D33/100*E$26*E$27</f>
        <v>0</v>
      </c>
    </row>
    <row r="34" spans="1:11" ht="16.5" customHeight="1" x14ac:dyDescent="0.25">
      <c r="A34" s="1" t="s">
        <v>21</v>
      </c>
      <c r="B34" s="2"/>
      <c r="C34" s="2"/>
      <c r="D34" s="14">
        <f>SUM(D30:D33)</f>
        <v>0</v>
      </c>
      <c r="E34" s="4">
        <f>SUM(E30:E33)</f>
        <v>0</v>
      </c>
    </row>
    <row r="35" spans="1:11" ht="16.5" customHeight="1" x14ac:dyDescent="0.25"/>
    <row r="36" spans="1:11" ht="16.5" customHeight="1" x14ac:dyDescent="0.25"/>
    <row r="37" spans="1:11" ht="29.25" customHeight="1" x14ac:dyDescent="0.25">
      <c r="A37" s="278" t="s">
        <v>74</v>
      </c>
      <c r="B37" s="279"/>
      <c r="C37" s="279"/>
      <c r="D37" s="279"/>
      <c r="E37" s="279"/>
      <c r="F37" s="279"/>
      <c r="G37" s="279"/>
      <c r="H37" s="279"/>
      <c r="I37" s="279"/>
      <c r="J37" s="166"/>
      <c r="K37" s="166"/>
    </row>
    <row r="38" spans="1:11" ht="29.25" customHeight="1" x14ac:dyDescent="0.25">
      <c r="A38" s="208" t="s">
        <v>101</v>
      </c>
    </row>
    <row r="39" spans="1:11" s="19" customFormat="1" ht="7.5" customHeight="1" x14ac:dyDescent="0.25"/>
    <row r="40" spans="1:11" ht="54.75" customHeight="1" x14ac:dyDescent="0.25">
      <c r="A40" s="246" t="s">
        <v>102</v>
      </c>
      <c r="B40" s="247"/>
      <c r="C40" s="247"/>
      <c r="D40" s="247"/>
      <c r="E40" s="247"/>
      <c r="F40" s="247"/>
      <c r="G40" s="247"/>
      <c r="H40" s="247"/>
      <c r="I40" s="247"/>
      <c r="J40" s="172"/>
      <c r="K40" s="172"/>
    </row>
    <row r="41" spans="1:11" ht="16.5" customHeight="1" x14ac:dyDescent="0.25"/>
    <row r="42" spans="1:11" ht="30.75" customHeight="1" x14ac:dyDescent="0.25">
      <c r="A42" s="128" t="s">
        <v>32</v>
      </c>
      <c r="B42" s="129" t="s">
        <v>68</v>
      </c>
      <c r="C42" s="130"/>
      <c r="D42" s="268"/>
      <c r="E42" s="269"/>
      <c r="F42" s="128" t="s">
        <v>67</v>
      </c>
      <c r="G42" s="263" t="s">
        <v>33</v>
      </c>
      <c r="H42" s="264"/>
      <c r="I42" s="129" t="s">
        <v>69</v>
      </c>
    </row>
    <row r="43" spans="1:11" ht="16.5" customHeight="1" x14ac:dyDescent="0.25">
      <c r="A43" s="131" t="s">
        <v>34</v>
      </c>
      <c r="B43" s="30"/>
      <c r="C43" s="132"/>
      <c r="E43" s="133"/>
      <c r="F43" s="134" t="s">
        <v>66</v>
      </c>
      <c r="G43" s="277" t="s">
        <v>35</v>
      </c>
      <c r="H43" s="264"/>
      <c r="I43" s="135" t="s">
        <v>0</v>
      </c>
    </row>
    <row r="44" spans="1:11" ht="16.5" customHeight="1" x14ac:dyDescent="0.25">
      <c r="A44" s="136" t="s">
        <v>36</v>
      </c>
      <c r="B44" s="31"/>
      <c r="C44" s="270" t="s">
        <v>37</v>
      </c>
      <c r="D44" s="271"/>
      <c r="E44" s="272"/>
      <c r="F44" s="32"/>
      <c r="G44" s="137" t="s">
        <v>38</v>
      </c>
      <c r="H44" s="200">
        <v>1500</v>
      </c>
      <c r="I44" s="138">
        <f>H44*$F44</f>
        <v>0</v>
      </c>
    </row>
    <row r="45" spans="1:11" ht="16.5" customHeight="1" x14ac:dyDescent="0.25">
      <c r="A45" s="136" t="s">
        <v>39</v>
      </c>
      <c r="B45" s="31"/>
      <c r="C45" s="270" t="s">
        <v>40</v>
      </c>
      <c r="D45" s="273"/>
      <c r="E45" s="272"/>
      <c r="F45" s="33"/>
      <c r="G45" s="139" t="s">
        <v>38</v>
      </c>
      <c r="H45" s="201">
        <v>3000</v>
      </c>
      <c r="I45" s="140">
        <f>H45*$F45</f>
        <v>0</v>
      </c>
    </row>
    <row r="46" spans="1:11" ht="16.5" customHeight="1" x14ac:dyDescent="0.25">
      <c r="A46" s="136" t="s">
        <v>41</v>
      </c>
      <c r="B46" s="31"/>
      <c r="C46" s="274" t="s">
        <v>88</v>
      </c>
      <c r="D46" s="273"/>
      <c r="E46" s="272"/>
      <c r="F46" s="34"/>
      <c r="G46" s="139" t="s">
        <v>42</v>
      </c>
      <c r="H46" s="202">
        <v>400</v>
      </c>
      <c r="I46" s="141">
        <f>H46*$F46</f>
        <v>0</v>
      </c>
    </row>
    <row r="47" spans="1:11" ht="16.5" customHeight="1" x14ac:dyDescent="0.25">
      <c r="A47" s="136" t="s">
        <v>43</v>
      </c>
      <c r="B47" s="31"/>
      <c r="C47" s="274" t="s">
        <v>45</v>
      </c>
      <c r="D47" s="275"/>
      <c r="E47" s="276"/>
      <c r="F47" s="265"/>
      <c r="G47" s="266"/>
      <c r="H47" s="267"/>
      <c r="I47" s="142">
        <f>SUM(I44:I46)</f>
        <v>0</v>
      </c>
    </row>
    <row r="48" spans="1:11" ht="16.5" customHeight="1" x14ac:dyDescent="0.2">
      <c r="A48" s="136" t="s">
        <v>44</v>
      </c>
      <c r="B48" s="31"/>
      <c r="C48" s="144"/>
      <c r="D48" s="145"/>
    </row>
    <row r="49" spans="1:2" ht="16.5" customHeight="1" x14ac:dyDescent="0.25">
      <c r="A49" s="143" t="s">
        <v>46</v>
      </c>
      <c r="B49" s="36"/>
    </row>
    <row r="50" spans="1:2" ht="16.5" customHeight="1" x14ac:dyDescent="0.25"/>
    <row r="51" spans="1:2" ht="16.5" customHeight="1" x14ac:dyDescent="0.25"/>
    <row r="52" spans="1:2" ht="16.5" customHeight="1" x14ac:dyDescent="0.25"/>
    <row r="53" spans="1:2" ht="16.5" customHeight="1" x14ac:dyDescent="0.25"/>
    <row r="54" spans="1:2" ht="16.5" customHeight="1" x14ac:dyDescent="0.25"/>
    <row r="55" spans="1:2" ht="16.5" customHeight="1" x14ac:dyDescent="0.25"/>
    <row r="56" spans="1:2" ht="16.5" customHeight="1" x14ac:dyDescent="0.25"/>
    <row r="57" spans="1:2" ht="16.5" customHeight="1" x14ac:dyDescent="0.25"/>
    <row r="58" spans="1:2" ht="16.5" customHeight="1" x14ac:dyDescent="0.25"/>
    <row r="59" spans="1:2" ht="16.5" customHeight="1" x14ac:dyDescent="0.25"/>
    <row r="60" spans="1:2" ht="16.5" customHeight="1" x14ac:dyDescent="0.25"/>
    <row r="61" spans="1:2" ht="16.5" customHeight="1" x14ac:dyDescent="0.25"/>
    <row r="62" spans="1:2" ht="16.5" customHeight="1" x14ac:dyDescent="0.25"/>
    <row r="63" spans="1:2" ht="16.5" customHeight="1" x14ac:dyDescent="0.25"/>
    <row r="64" spans="1:2" ht="16.5" customHeight="1" x14ac:dyDescent="0.25"/>
    <row r="65" ht="16.5" customHeight="1" x14ac:dyDescent="0.25"/>
    <row r="66" ht="16.5" customHeight="1" x14ac:dyDescent="0.25"/>
    <row r="67" ht="16.5" customHeight="1" x14ac:dyDescent="0.25"/>
    <row r="68" ht="16.5" customHeight="1" x14ac:dyDescent="0.25"/>
    <row r="69" ht="16.5" customHeight="1" x14ac:dyDescent="0.25"/>
    <row r="70" ht="16.5" customHeight="1" x14ac:dyDescent="0.25"/>
    <row r="71" ht="16.5" customHeight="1" x14ac:dyDescent="0.25"/>
    <row r="72" ht="16.5" customHeight="1" x14ac:dyDescent="0.25"/>
    <row r="73" ht="16.5" customHeight="1" x14ac:dyDescent="0.25"/>
    <row r="74" ht="16.5" customHeight="1" x14ac:dyDescent="0.25"/>
    <row r="75" ht="16.5" customHeight="1" x14ac:dyDescent="0.25"/>
    <row r="76" ht="16.5" customHeight="1" x14ac:dyDescent="0.25"/>
    <row r="77" ht="16.5" customHeight="1" x14ac:dyDescent="0.25"/>
    <row r="78" ht="16.5" customHeight="1" x14ac:dyDescent="0.25"/>
    <row r="79" ht="16.5" customHeight="1" x14ac:dyDescent="0.25"/>
    <row r="80" ht="16.5" customHeight="1" x14ac:dyDescent="0.25"/>
    <row r="81" ht="16.5" customHeight="1" x14ac:dyDescent="0.25"/>
    <row r="82" ht="16.5" customHeight="1" x14ac:dyDescent="0.25"/>
    <row r="83" ht="16.5" customHeight="1" x14ac:dyDescent="0.25"/>
    <row r="84" ht="16.5" customHeight="1" x14ac:dyDescent="0.25"/>
    <row r="85" ht="16.5" customHeight="1" x14ac:dyDescent="0.25"/>
    <row r="86" ht="16.5" customHeight="1" x14ac:dyDescent="0.25"/>
    <row r="87" ht="16.5" customHeight="1" x14ac:dyDescent="0.25"/>
    <row r="88" ht="16.5" customHeight="1" x14ac:dyDescent="0.25"/>
    <row r="89" ht="16.5" customHeight="1" x14ac:dyDescent="0.25"/>
    <row r="90" ht="16.5" customHeight="1" x14ac:dyDescent="0.25"/>
    <row r="91" ht="16.5" customHeight="1" x14ac:dyDescent="0.25"/>
    <row r="92" ht="16.5" customHeight="1" x14ac:dyDescent="0.25"/>
    <row r="93" ht="16.5" customHeight="1" x14ac:dyDescent="0.25"/>
    <row r="94" ht="16.5" customHeight="1" x14ac:dyDescent="0.25"/>
    <row r="95" ht="16.5" customHeight="1" x14ac:dyDescent="0.25"/>
    <row r="96" ht="16.5" customHeight="1" x14ac:dyDescent="0.25"/>
    <row r="97" ht="16.5" customHeight="1" x14ac:dyDescent="0.25"/>
    <row r="98" ht="16.5" customHeight="1" x14ac:dyDescent="0.25"/>
    <row r="99" ht="16.5" customHeight="1" x14ac:dyDescent="0.25"/>
    <row r="100" ht="16.5" customHeight="1" x14ac:dyDescent="0.25"/>
    <row r="101" ht="16.5" customHeight="1" x14ac:dyDescent="0.25"/>
    <row r="102" ht="16.5" customHeight="1" x14ac:dyDescent="0.25"/>
    <row r="103" ht="16.5" customHeight="1" x14ac:dyDescent="0.25"/>
    <row r="104" ht="16.5" customHeight="1" x14ac:dyDescent="0.25"/>
    <row r="105" ht="16.5" customHeight="1" x14ac:dyDescent="0.25"/>
    <row r="106" ht="16.5" customHeight="1" x14ac:dyDescent="0.25"/>
    <row r="107" ht="16.5" customHeight="1" x14ac:dyDescent="0.25"/>
    <row r="108" ht="16.5" customHeight="1" x14ac:dyDescent="0.25"/>
    <row r="109" ht="16.5" customHeight="1" x14ac:dyDescent="0.25"/>
  </sheetData>
  <sheetProtection algorithmName="SHA-512" hashValue="dfY13NTf6eFtpT0VCW9Maw7fSmVkXTP8pNee7G/L5nkHLRE0gYlmXM3rnaMy0FuwTYXd9rngW5khfGuYkeng1g==" saltValue="Pqi9ZFTR4v5SzP9kKJuG7Q==" spinCount="100000" sheet="1" objects="1" scenarios="1" selectLockedCells="1"/>
  <mergeCells count="26">
    <mergeCell ref="A1:I1"/>
    <mergeCell ref="A37:I37"/>
    <mergeCell ref="A24:C24"/>
    <mergeCell ref="A25:C25"/>
    <mergeCell ref="A26:C26"/>
    <mergeCell ref="A16:I16"/>
    <mergeCell ref="A17:I17"/>
    <mergeCell ref="A2:I2"/>
    <mergeCell ref="G42:H42"/>
    <mergeCell ref="F47:H47"/>
    <mergeCell ref="D42:E42"/>
    <mergeCell ref="C44:E44"/>
    <mergeCell ref="C45:E45"/>
    <mergeCell ref="C46:E46"/>
    <mergeCell ref="C47:E47"/>
    <mergeCell ref="G43:H43"/>
    <mergeCell ref="A40:I40"/>
    <mergeCell ref="A3:I3"/>
    <mergeCell ref="A30:C30"/>
    <mergeCell ref="A32:C32"/>
    <mergeCell ref="A33:C33"/>
    <mergeCell ref="D19:E19"/>
    <mergeCell ref="A27:C27"/>
    <mergeCell ref="A20:C20"/>
    <mergeCell ref="A22:C22"/>
    <mergeCell ref="A23:C23"/>
  </mergeCells>
  <conditionalFormatting sqref="E27">
    <cfRule type="cellIs" dxfId="14" priority="1" operator="equal">
      <formula>0</formula>
    </cfRule>
    <cfRule type="cellIs" dxfId="13" priority="2" operator="lessThan">
      <formula>0.8</formula>
    </cfRule>
    <cfRule type="cellIs" dxfId="12" priority="3" operator="greaterThan">
      <formula>1.2</formula>
    </cfRule>
  </conditionalFormatting>
  <pageMargins left="0.70866141732283472" right="0.70866141732283472" top="1.0629921259842521" bottom="0.78740157480314965" header="0.35433070866141736" footer="0.35433070866141736"/>
  <pageSetup paperSize="9" scale="67" orientation="portrait" r:id="rId1"/>
  <headerFooter scaleWithDoc="0">
    <oddHeader>&amp;L&amp;"Arial,Fett"&amp;8Melchtalerstrasse, 3. Etappe&amp;C                                                                     &amp;"Arial,Fett"&amp;8 Ausschreibungsunterlagen für Planerleistungen</oddHeader>
    <oddFooter>&amp;L&amp;"Arial,Standard"&amp;8Dokument D: Preisangebot&amp;C&amp;"Arial,Standard"&amp;8Version 1.0&amp;R&amp;"Arial,Standard"&amp;8Seite 4 | 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M50"/>
  <sheetViews>
    <sheetView showGridLines="0" zoomScale="85" zoomScaleNormal="85" zoomScaleSheetLayoutView="70" zoomScalePageLayoutView="70" workbookViewId="0">
      <selection activeCell="A8" sqref="A8"/>
    </sheetView>
  </sheetViews>
  <sheetFormatPr baseColWidth="10" defaultColWidth="9.28515625" defaultRowHeight="25.15" customHeight="1" x14ac:dyDescent="0.25"/>
  <cols>
    <col min="1" max="1" width="22.5703125" style="18" customWidth="1"/>
    <col min="2" max="2" width="6.5703125" style="18" customWidth="1"/>
    <col min="3" max="3" width="11.42578125" style="18" customWidth="1"/>
    <col min="4" max="9" width="16.28515625" style="18" customWidth="1"/>
    <col min="10" max="10" width="5.42578125" style="18" customWidth="1"/>
    <col min="11" max="11" width="11.42578125" style="18" customWidth="1"/>
    <col min="12" max="12" width="16.7109375" style="18" customWidth="1"/>
    <col min="13" max="26" width="9" style="18" customWidth="1"/>
    <col min="27" max="28" width="9.28515625" style="18"/>
    <col min="29" max="43" width="9" style="18" customWidth="1"/>
    <col min="44" max="16384" width="9.28515625" style="18"/>
  </cols>
  <sheetData>
    <row r="1" spans="1:13" ht="29.25" customHeight="1" x14ac:dyDescent="0.25">
      <c r="A1" s="244" t="s">
        <v>76</v>
      </c>
      <c r="B1" s="245"/>
      <c r="C1" s="245"/>
      <c r="D1" s="245"/>
      <c r="E1" s="245"/>
      <c r="F1" s="245"/>
      <c r="G1" s="245"/>
      <c r="H1" s="245"/>
      <c r="I1" s="245"/>
      <c r="J1" s="245"/>
      <c r="K1" s="245"/>
      <c r="L1" s="245"/>
      <c r="M1" s="24"/>
    </row>
    <row r="2" spans="1:13" ht="29.25" customHeight="1" x14ac:dyDescent="0.25">
      <c r="A2" s="210" t="s">
        <v>101</v>
      </c>
      <c r="D2" s="57"/>
      <c r="E2" s="57"/>
      <c r="F2" s="57"/>
      <c r="G2" s="57"/>
      <c r="H2" s="57"/>
      <c r="I2" s="57"/>
    </row>
    <row r="3" spans="1:13" ht="15" customHeight="1" x14ac:dyDescent="0.25">
      <c r="A3" s="29"/>
      <c r="B3" s="29"/>
      <c r="C3" s="29"/>
      <c r="D3" s="29"/>
      <c r="E3" s="29"/>
      <c r="F3" s="29"/>
      <c r="G3" s="29"/>
      <c r="H3" s="29"/>
      <c r="I3" s="29"/>
      <c r="J3" s="58"/>
      <c r="K3" s="58"/>
      <c r="L3" s="58"/>
    </row>
    <row r="4" spans="1:13" s="61" customFormat="1" ht="51.6" customHeight="1" x14ac:dyDescent="0.25">
      <c r="A4" s="59"/>
      <c r="B4" s="290" t="s">
        <v>79</v>
      </c>
      <c r="C4" s="291"/>
      <c r="D4" s="60" t="s">
        <v>80</v>
      </c>
      <c r="E4" s="60" t="s">
        <v>111</v>
      </c>
      <c r="F4" s="146" t="s">
        <v>96</v>
      </c>
      <c r="G4" s="146" t="s">
        <v>112</v>
      </c>
      <c r="H4" s="146" t="s">
        <v>81</v>
      </c>
      <c r="I4" s="165" t="s">
        <v>82</v>
      </c>
      <c r="J4" s="292" t="s">
        <v>21</v>
      </c>
      <c r="K4" s="292"/>
      <c r="L4" s="291"/>
    </row>
    <row r="5" spans="1:13" s="61" customFormat="1" ht="25.15" customHeight="1" x14ac:dyDescent="0.25">
      <c r="A5" s="59"/>
      <c r="B5" s="290" t="s">
        <v>54</v>
      </c>
      <c r="C5" s="291"/>
      <c r="D5" s="146">
        <v>32</v>
      </c>
      <c r="E5" s="146">
        <v>33</v>
      </c>
      <c r="F5" s="146">
        <v>41</v>
      </c>
      <c r="G5" s="146">
        <v>51</v>
      </c>
      <c r="H5" s="146">
        <v>52</v>
      </c>
      <c r="I5" s="146">
        <v>53</v>
      </c>
      <c r="J5" s="292" t="s">
        <v>21</v>
      </c>
      <c r="K5" s="292"/>
      <c r="L5" s="291"/>
    </row>
    <row r="6" spans="1:13" ht="25.15" customHeight="1" x14ac:dyDescent="0.25">
      <c r="A6" s="62"/>
      <c r="B6" s="63" t="s">
        <v>55</v>
      </c>
      <c r="C6" s="167" t="s">
        <v>56</v>
      </c>
      <c r="D6" s="64" t="s">
        <v>57</v>
      </c>
      <c r="E6" s="64" t="s">
        <v>57</v>
      </c>
      <c r="F6" s="64" t="s">
        <v>57</v>
      </c>
      <c r="G6" s="64" t="s">
        <v>57</v>
      </c>
      <c r="H6" s="64" t="s">
        <v>57</v>
      </c>
      <c r="I6" s="64" t="s">
        <v>57</v>
      </c>
      <c r="J6" s="288" t="s">
        <v>57</v>
      </c>
      <c r="K6" s="289"/>
      <c r="L6" s="65" t="s">
        <v>58</v>
      </c>
    </row>
    <row r="7" spans="1:13" ht="25.15" customHeight="1" x14ac:dyDescent="0.25">
      <c r="A7" s="62"/>
      <c r="B7" s="66" t="s">
        <v>9</v>
      </c>
      <c r="C7" s="67" t="s">
        <v>59</v>
      </c>
      <c r="D7" s="66" t="s">
        <v>2</v>
      </c>
      <c r="E7" s="66" t="s">
        <v>2</v>
      </c>
      <c r="F7" s="66" t="s">
        <v>2</v>
      </c>
      <c r="G7" s="66" t="s">
        <v>2</v>
      </c>
      <c r="H7" s="66" t="s">
        <v>2</v>
      </c>
      <c r="I7" s="66" t="s">
        <v>2</v>
      </c>
      <c r="J7" s="66" t="s">
        <v>60</v>
      </c>
      <c r="K7" s="67" t="s">
        <v>2</v>
      </c>
      <c r="L7" s="67" t="s">
        <v>0</v>
      </c>
    </row>
    <row r="8" spans="1:13" ht="25.15" customHeight="1" x14ac:dyDescent="0.25">
      <c r="A8" s="228" t="s">
        <v>89</v>
      </c>
      <c r="B8" s="229"/>
      <c r="C8" s="232" t="str">
        <f>IF(B8="","0",VLOOKUP(B8,'D2 Kalkulations-GL'!$A$43:$B$49,2,FALSE))</f>
        <v>0</v>
      </c>
      <c r="D8" s="230"/>
      <c r="E8" s="230"/>
      <c r="F8" s="230"/>
      <c r="G8" s="230"/>
      <c r="H8" s="230"/>
      <c r="I8" s="231"/>
      <c r="J8" s="159" t="str">
        <f>IF(K$32&lt;&gt;0,K8/K$32*100,"")</f>
        <v/>
      </c>
      <c r="K8" s="233">
        <f t="shared" ref="K8:K31" si="0">SUM(D8:I8)</f>
        <v>0</v>
      </c>
      <c r="L8" s="234">
        <f t="shared" ref="L8:L31" si="1">MROUND((K8*C8),0.05)</f>
        <v>0</v>
      </c>
    </row>
    <row r="9" spans="1:13" ht="25.15" customHeight="1" x14ac:dyDescent="0.25">
      <c r="A9" s="235" t="s">
        <v>77</v>
      </c>
      <c r="B9" s="236"/>
      <c r="C9" s="73" t="str">
        <f>IF(B9="","0",VLOOKUP(B9,'D2 Kalkulations-GL'!$A$43:$B$49,2,FALSE))</f>
        <v>0</v>
      </c>
      <c r="D9" s="93"/>
      <c r="E9" s="93"/>
      <c r="F9" s="93"/>
      <c r="G9" s="93"/>
      <c r="H9" s="93"/>
      <c r="I9" s="156"/>
      <c r="J9" s="195" t="str">
        <f>IF(K$32&lt;&gt;0,K9/K$32*100,"")</f>
        <v/>
      </c>
      <c r="K9" s="237">
        <f t="shared" si="0"/>
        <v>0</v>
      </c>
      <c r="L9" s="238">
        <f t="shared" si="1"/>
        <v>0</v>
      </c>
    </row>
    <row r="10" spans="1:13" ht="25.15" customHeight="1" x14ac:dyDescent="0.25">
      <c r="A10" s="182" t="s">
        <v>78</v>
      </c>
      <c r="B10" s="205"/>
      <c r="C10" s="70" t="str">
        <f>IF(B10="","0",VLOOKUP(B10,'D2 Kalkulations-GL'!$A$43:$B$49,2,FALSE))</f>
        <v>0</v>
      </c>
      <c r="D10" s="91"/>
      <c r="E10" s="91"/>
      <c r="F10" s="91"/>
      <c r="G10" s="91"/>
      <c r="H10" s="91"/>
      <c r="I10" s="154"/>
      <c r="J10" s="160" t="str">
        <f t="shared" ref="J10:J31" si="2">IF(K$32&lt;&gt;0,K10/K$32*100,"")</f>
        <v/>
      </c>
      <c r="K10" s="157">
        <f t="shared" si="0"/>
        <v>0</v>
      </c>
      <c r="L10" s="71">
        <f t="shared" si="1"/>
        <v>0</v>
      </c>
    </row>
    <row r="11" spans="1:13" ht="25.15" customHeight="1" x14ac:dyDescent="0.25">
      <c r="A11" s="183" t="s">
        <v>78</v>
      </c>
      <c r="B11" s="92"/>
      <c r="C11" s="68" t="str">
        <f>IF(B11="","0",VLOOKUP(B11,'D2 Kalkulations-GL'!$A$43:$B$49,2,FALSE))</f>
        <v>0</v>
      </c>
      <c r="D11" s="92"/>
      <c r="E11" s="92"/>
      <c r="F11" s="92"/>
      <c r="G11" s="92"/>
      <c r="H11" s="92"/>
      <c r="I11" s="155"/>
      <c r="J11" s="161" t="str">
        <f t="shared" si="2"/>
        <v/>
      </c>
      <c r="K11" s="158">
        <f t="shared" ref="K11:K19" si="3">SUM(D11:I11)</f>
        <v>0</v>
      </c>
      <c r="L11" s="69">
        <f t="shared" ref="L11:L19" si="4">MROUND((K11*C11),0.05)</f>
        <v>0</v>
      </c>
    </row>
    <row r="12" spans="1:13" ht="25.15" customHeight="1" x14ac:dyDescent="0.25">
      <c r="A12" s="183" t="s">
        <v>78</v>
      </c>
      <c r="B12" s="92"/>
      <c r="C12" s="68" t="str">
        <f>IF(B12="","0",VLOOKUP(B12,'D2 Kalkulations-GL'!$A$43:$B$49,2,FALSE))</f>
        <v>0</v>
      </c>
      <c r="D12" s="92"/>
      <c r="E12" s="92"/>
      <c r="F12" s="92"/>
      <c r="G12" s="92"/>
      <c r="H12" s="92"/>
      <c r="I12" s="155"/>
      <c r="J12" s="161" t="str">
        <f t="shared" si="2"/>
        <v/>
      </c>
      <c r="K12" s="158">
        <f t="shared" si="3"/>
        <v>0</v>
      </c>
      <c r="L12" s="69">
        <f t="shared" si="4"/>
        <v>0</v>
      </c>
    </row>
    <row r="13" spans="1:13" ht="25.15" customHeight="1" x14ac:dyDescent="0.25">
      <c r="A13" s="183" t="s">
        <v>78</v>
      </c>
      <c r="B13" s="164"/>
      <c r="C13" s="68" t="str">
        <f>IF(B13="","0",VLOOKUP(B13,'D2 Kalkulations-GL'!$A$43:$B$49,2,FALSE))</f>
        <v>0</v>
      </c>
      <c r="D13" s="92"/>
      <c r="E13" s="92"/>
      <c r="F13" s="92"/>
      <c r="G13" s="92"/>
      <c r="H13" s="92"/>
      <c r="I13" s="155"/>
      <c r="J13" s="161" t="str">
        <f t="shared" si="2"/>
        <v/>
      </c>
      <c r="K13" s="158">
        <f t="shared" ref="K13:K18" si="5">SUM(D13:I13)</f>
        <v>0</v>
      </c>
      <c r="L13" s="72">
        <f t="shared" ref="L13:L18" si="6">MROUND((K13*C13),0.05)</f>
        <v>0</v>
      </c>
    </row>
    <row r="14" spans="1:13" ht="25.15" customHeight="1" x14ac:dyDescent="0.25">
      <c r="A14" s="183" t="s">
        <v>78</v>
      </c>
      <c r="B14" s="92"/>
      <c r="C14" s="68" t="str">
        <f>IF(B14="","0",VLOOKUP(B14,'D2 Kalkulations-GL'!$A$43:$B$49,2,FALSE))</f>
        <v>0</v>
      </c>
      <c r="D14" s="92"/>
      <c r="E14" s="92"/>
      <c r="F14" s="92"/>
      <c r="G14" s="92"/>
      <c r="H14" s="92"/>
      <c r="I14" s="155"/>
      <c r="J14" s="161" t="str">
        <f t="shared" si="2"/>
        <v/>
      </c>
      <c r="K14" s="158">
        <f t="shared" si="5"/>
        <v>0</v>
      </c>
      <c r="L14" s="69">
        <f t="shared" si="6"/>
        <v>0</v>
      </c>
    </row>
    <row r="15" spans="1:13" ht="25.15" customHeight="1" x14ac:dyDescent="0.25">
      <c r="A15" s="183" t="s">
        <v>78</v>
      </c>
      <c r="B15" s="92"/>
      <c r="C15" s="68" t="str">
        <f>IF(B15="","0",VLOOKUP(B15,'D2 Kalkulations-GL'!$A$43:$B$49,2,FALSE))</f>
        <v>0</v>
      </c>
      <c r="D15" s="92"/>
      <c r="E15" s="92"/>
      <c r="F15" s="92"/>
      <c r="G15" s="92"/>
      <c r="H15" s="92"/>
      <c r="I15" s="155"/>
      <c r="J15" s="161" t="str">
        <f t="shared" si="2"/>
        <v/>
      </c>
      <c r="K15" s="158">
        <f t="shared" si="5"/>
        <v>0</v>
      </c>
      <c r="L15" s="69">
        <f t="shared" si="6"/>
        <v>0</v>
      </c>
    </row>
    <row r="16" spans="1:13" ht="25.15" customHeight="1" x14ac:dyDescent="0.25">
      <c r="A16" s="183" t="s">
        <v>78</v>
      </c>
      <c r="B16" s="164"/>
      <c r="C16" s="68" t="str">
        <f>IF(B16="","0",VLOOKUP(B16,'D2 Kalkulations-GL'!$A$43:$B$49,2,FALSE))</f>
        <v>0</v>
      </c>
      <c r="D16" s="92"/>
      <c r="E16" s="92"/>
      <c r="F16" s="92"/>
      <c r="G16" s="92"/>
      <c r="H16" s="92"/>
      <c r="I16" s="155"/>
      <c r="J16" s="161" t="str">
        <f t="shared" si="2"/>
        <v/>
      </c>
      <c r="K16" s="158">
        <f t="shared" si="5"/>
        <v>0</v>
      </c>
      <c r="L16" s="72">
        <f t="shared" si="6"/>
        <v>0</v>
      </c>
    </row>
    <row r="17" spans="1:12" ht="25.15" customHeight="1" x14ac:dyDescent="0.25">
      <c r="A17" s="183" t="s">
        <v>78</v>
      </c>
      <c r="B17" s="92"/>
      <c r="C17" s="68" t="str">
        <f>IF(B17="","0",VLOOKUP(B17,'D2 Kalkulations-GL'!$A$43:$B$49,2,FALSE))</f>
        <v>0</v>
      </c>
      <c r="D17" s="92"/>
      <c r="E17" s="92"/>
      <c r="F17" s="92"/>
      <c r="G17" s="92"/>
      <c r="H17" s="92"/>
      <c r="I17" s="155"/>
      <c r="J17" s="161" t="str">
        <f t="shared" si="2"/>
        <v/>
      </c>
      <c r="K17" s="158">
        <f t="shared" si="5"/>
        <v>0</v>
      </c>
      <c r="L17" s="69">
        <f t="shared" si="6"/>
        <v>0</v>
      </c>
    </row>
    <row r="18" spans="1:12" ht="25.15" customHeight="1" x14ac:dyDescent="0.25">
      <c r="A18" s="183" t="s">
        <v>78</v>
      </c>
      <c r="B18" s="92"/>
      <c r="C18" s="68" t="str">
        <f>IF(B18="","0",VLOOKUP(B18,'D2 Kalkulations-GL'!$A$43:$B$49,2,FALSE))</f>
        <v>0</v>
      </c>
      <c r="D18" s="92"/>
      <c r="E18" s="92"/>
      <c r="F18" s="92"/>
      <c r="G18" s="92"/>
      <c r="H18" s="92"/>
      <c r="I18" s="155"/>
      <c r="J18" s="161" t="str">
        <f t="shared" si="2"/>
        <v/>
      </c>
      <c r="K18" s="158">
        <f t="shared" si="5"/>
        <v>0</v>
      </c>
      <c r="L18" s="69">
        <f t="shared" si="6"/>
        <v>0</v>
      </c>
    </row>
    <row r="19" spans="1:12" ht="25.15" customHeight="1" x14ac:dyDescent="0.25">
      <c r="A19" s="183" t="s">
        <v>78</v>
      </c>
      <c r="B19" s="164"/>
      <c r="C19" s="68" t="str">
        <f>IF(B19="","0",VLOOKUP(B19,'D2 Kalkulations-GL'!$A$43:$B$49,2,FALSE))</f>
        <v>0</v>
      </c>
      <c r="D19" s="92"/>
      <c r="E19" s="92"/>
      <c r="F19" s="92"/>
      <c r="G19" s="92"/>
      <c r="H19" s="92"/>
      <c r="I19" s="155"/>
      <c r="J19" s="161" t="str">
        <f t="shared" si="2"/>
        <v/>
      </c>
      <c r="K19" s="158">
        <f t="shared" si="3"/>
        <v>0</v>
      </c>
      <c r="L19" s="72">
        <f t="shared" si="4"/>
        <v>0</v>
      </c>
    </row>
    <row r="20" spans="1:12" ht="25.15" customHeight="1" x14ac:dyDescent="0.25">
      <c r="A20" s="183" t="s">
        <v>78</v>
      </c>
      <c r="B20" s="92"/>
      <c r="C20" s="68" t="str">
        <f>IF(B20="","0",VLOOKUP(B20,'D2 Kalkulations-GL'!$A$43:$B$49,2,FALSE))</f>
        <v>0</v>
      </c>
      <c r="D20" s="92"/>
      <c r="E20" s="92"/>
      <c r="F20" s="92"/>
      <c r="G20" s="92"/>
      <c r="H20" s="92"/>
      <c r="I20" s="155"/>
      <c r="J20" s="161" t="str">
        <f t="shared" si="2"/>
        <v/>
      </c>
      <c r="K20" s="158">
        <f t="shared" si="0"/>
        <v>0</v>
      </c>
      <c r="L20" s="69">
        <f t="shared" si="1"/>
        <v>0</v>
      </c>
    </row>
    <row r="21" spans="1:12" ht="25.15" customHeight="1" x14ac:dyDescent="0.25">
      <c r="A21" s="183" t="s">
        <v>78</v>
      </c>
      <c r="B21" s="92"/>
      <c r="C21" s="68" t="str">
        <f>IF(B21="","0",VLOOKUP(B21,'D2 Kalkulations-GL'!$A$43:$B$49,2,FALSE))</f>
        <v>0</v>
      </c>
      <c r="D21" s="92"/>
      <c r="E21" s="92"/>
      <c r="F21" s="92"/>
      <c r="G21" s="92"/>
      <c r="H21" s="92"/>
      <c r="I21" s="155"/>
      <c r="J21" s="161" t="str">
        <f t="shared" si="2"/>
        <v/>
      </c>
      <c r="K21" s="158">
        <f t="shared" si="0"/>
        <v>0</v>
      </c>
      <c r="L21" s="69">
        <f t="shared" si="1"/>
        <v>0</v>
      </c>
    </row>
    <row r="22" spans="1:12" ht="25.15" customHeight="1" x14ac:dyDescent="0.25">
      <c r="A22" s="183" t="s">
        <v>78</v>
      </c>
      <c r="B22" s="164"/>
      <c r="C22" s="68" t="str">
        <f>IF(B22="","0",VLOOKUP(B22,'D2 Kalkulations-GL'!$A$43:$B$49,2,FALSE))</f>
        <v>0</v>
      </c>
      <c r="D22" s="92"/>
      <c r="E22" s="92"/>
      <c r="F22" s="92"/>
      <c r="G22" s="92"/>
      <c r="H22" s="92"/>
      <c r="I22" s="155"/>
      <c r="J22" s="161" t="str">
        <f t="shared" si="2"/>
        <v/>
      </c>
      <c r="K22" s="158">
        <f t="shared" si="0"/>
        <v>0</v>
      </c>
      <c r="L22" s="72">
        <f t="shared" si="1"/>
        <v>0</v>
      </c>
    </row>
    <row r="23" spans="1:12" ht="25.15" customHeight="1" x14ac:dyDescent="0.25">
      <c r="A23" s="183" t="s">
        <v>78</v>
      </c>
      <c r="B23" s="92"/>
      <c r="C23" s="68" t="str">
        <f>IF(B23="","0",VLOOKUP(B23,'D2 Kalkulations-GL'!$A$43:$B$49,2,FALSE))</f>
        <v>0</v>
      </c>
      <c r="D23" s="92"/>
      <c r="E23" s="92"/>
      <c r="F23" s="92"/>
      <c r="G23" s="92"/>
      <c r="H23" s="92"/>
      <c r="I23" s="155"/>
      <c r="J23" s="161" t="str">
        <f t="shared" si="2"/>
        <v/>
      </c>
      <c r="K23" s="158">
        <f t="shared" ref="K23:K25" si="7">SUM(D23:I23)</f>
        <v>0</v>
      </c>
      <c r="L23" s="69">
        <f t="shared" ref="L23:L25" si="8">MROUND((K23*C23),0.05)</f>
        <v>0</v>
      </c>
    </row>
    <row r="24" spans="1:12" ht="25.15" customHeight="1" x14ac:dyDescent="0.25">
      <c r="A24" s="183" t="s">
        <v>78</v>
      </c>
      <c r="B24" s="92"/>
      <c r="C24" s="68" t="str">
        <f>IF(B24="","0",VLOOKUP(B24,'D2 Kalkulations-GL'!$A$43:$B$49,2,FALSE))</f>
        <v>0</v>
      </c>
      <c r="D24" s="92"/>
      <c r="E24" s="92"/>
      <c r="F24" s="92"/>
      <c r="G24" s="92"/>
      <c r="H24" s="92"/>
      <c r="I24" s="155"/>
      <c r="J24" s="161" t="str">
        <f t="shared" si="2"/>
        <v/>
      </c>
      <c r="K24" s="158">
        <f t="shared" si="7"/>
        <v>0</v>
      </c>
      <c r="L24" s="69">
        <f t="shared" si="8"/>
        <v>0</v>
      </c>
    </row>
    <row r="25" spans="1:12" ht="25.15" customHeight="1" x14ac:dyDescent="0.25">
      <c r="A25" s="183" t="s">
        <v>78</v>
      </c>
      <c r="B25" s="164"/>
      <c r="C25" s="68" t="str">
        <f>IF(B25="","0",VLOOKUP(B25,'D2 Kalkulations-GL'!$A$43:$B$49,2,FALSE))</f>
        <v>0</v>
      </c>
      <c r="D25" s="92"/>
      <c r="E25" s="92"/>
      <c r="F25" s="92"/>
      <c r="G25" s="92"/>
      <c r="H25" s="92"/>
      <c r="I25" s="155"/>
      <c r="J25" s="161" t="str">
        <f t="shared" si="2"/>
        <v/>
      </c>
      <c r="K25" s="158">
        <f t="shared" si="7"/>
        <v>0</v>
      </c>
      <c r="L25" s="72">
        <f t="shared" si="8"/>
        <v>0</v>
      </c>
    </row>
    <row r="26" spans="1:12" ht="25.15" customHeight="1" x14ac:dyDescent="0.25">
      <c r="A26" s="183" t="s">
        <v>78</v>
      </c>
      <c r="B26" s="92"/>
      <c r="C26" s="68" t="str">
        <f>IF(B26="","0",VLOOKUP(B26,'D2 Kalkulations-GL'!$A$43:$B$49,2,FALSE))</f>
        <v>0</v>
      </c>
      <c r="D26" s="92"/>
      <c r="E26" s="92"/>
      <c r="F26" s="92"/>
      <c r="G26" s="92"/>
      <c r="H26" s="92"/>
      <c r="I26" s="155"/>
      <c r="J26" s="161" t="str">
        <f t="shared" si="2"/>
        <v/>
      </c>
      <c r="K26" s="158">
        <f t="shared" si="0"/>
        <v>0</v>
      </c>
      <c r="L26" s="69">
        <f t="shared" si="1"/>
        <v>0</v>
      </c>
    </row>
    <row r="27" spans="1:12" ht="25.15" customHeight="1" x14ac:dyDescent="0.25">
      <c r="A27" s="183" t="s">
        <v>78</v>
      </c>
      <c r="B27" s="92"/>
      <c r="C27" s="68" t="str">
        <f>IF(B27="","0",VLOOKUP(B27,'D2 Kalkulations-GL'!$A$43:$B$49,2,FALSE))</f>
        <v>0</v>
      </c>
      <c r="D27" s="92"/>
      <c r="E27" s="92"/>
      <c r="F27" s="92"/>
      <c r="G27" s="92"/>
      <c r="H27" s="92"/>
      <c r="I27" s="155"/>
      <c r="J27" s="161" t="str">
        <f t="shared" si="2"/>
        <v/>
      </c>
      <c r="K27" s="158">
        <f t="shared" si="0"/>
        <v>0</v>
      </c>
      <c r="L27" s="69">
        <f t="shared" si="1"/>
        <v>0</v>
      </c>
    </row>
    <row r="28" spans="1:12" ht="25.15" customHeight="1" x14ac:dyDescent="0.25">
      <c r="A28" s="183" t="s">
        <v>78</v>
      </c>
      <c r="B28" s="164"/>
      <c r="C28" s="68" t="str">
        <f>IF(B28="","0",VLOOKUP(B28,'D2 Kalkulations-GL'!$A$43:$B$49,2,FALSE))</f>
        <v>0</v>
      </c>
      <c r="D28" s="92"/>
      <c r="E28" s="92"/>
      <c r="F28" s="92"/>
      <c r="G28" s="92"/>
      <c r="H28" s="92"/>
      <c r="I28" s="155"/>
      <c r="J28" s="161" t="str">
        <f t="shared" si="2"/>
        <v/>
      </c>
      <c r="K28" s="158">
        <f t="shared" si="0"/>
        <v>0</v>
      </c>
      <c r="L28" s="72">
        <f t="shared" si="1"/>
        <v>0</v>
      </c>
    </row>
    <row r="29" spans="1:12" ht="25.15" customHeight="1" x14ac:dyDescent="0.25">
      <c r="A29" s="183" t="s">
        <v>78</v>
      </c>
      <c r="B29" s="164"/>
      <c r="C29" s="68" t="str">
        <f>IF(B29="","0",VLOOKUP(B29,'D2 Kalkulations-GL'!$A$43:$B$49,2,FALSE))</f>
        <v>0</v>
      </c>
      <c r="D29" s="92"/>
      <c r="E29" s="92"/>
      <c r="F29" s="92"/>
      <c r="G29" s="92"/>
      <c r="H29" s="92"/>
      <c r="I29" s="155"/>
      <c r="J29" s="161" t="str">
        <f t="shared" si="2"/>
        <v/>
      </c>
      <c r="K29" s="158">
        <f t="shared" si="0"/>
        <v>0</v>
      </c>
      <c r="L29" s="72">
        <f t="shared" si="1"/>
        <v>0</v>
      </c>
    </row>
    <row r="30" spans="1:12" ht="25.15" customHeight="1" x14ac:dyDescent="0.25">
      <c r="A30" s="183" t="s">
        <v>78</v>
      </c>
      <c r="B30" s="164"/>
      <c r="C30" s="68" t="str">
        <f>IF(B30="","0",VLOOKUP(B30,'D2 Kalkulations-GL'!$A$43:$B$49,2,FALSE))</f>
        <v>0</v>
      </c>
      <c r="D30" s="92"/>
      <c r="E30" s="92"/>
      <c r="F30" s="92"/>
      <c r="G30" s="92"/>
      <c r="H30" s="92"/>
      <c r="I30" s="155"/>
      <c r="J30" s="161" t="str">
        <f t="shared" si="2"/>
        <v/>
      </c>
      <c r="K30" s="158">
        <f t="shared" si="0"/>
        <v>0</v>
      </c>
      <c r="L30" s="72">
        <f t="shared" si="1"/>
        <v>0</v>
      </c>
    </row>
    <row r="31" spans="1:12" ht="25.15" customHeight="1" x14ac:dyDescent="0.25">
      <c r="A31" s="184" t="s">
        <v>78</v>
      </c>
      <c r="B31" s="164"/>
      <c r="C31" s="73" t="str">
        <f>IF(B31="","0",VLOOKUP(B31,'D2 Kalkulations-GL'!$A$43:$B$49,2,FALSE))</f>
        <v>0</v>
      </c>
      <c r="D31" s="93"/>
      <c r="E31" s="93"/>
      <c r="F31" s="93"/>
      <c r="G31" s="93"/>
      <c r="H31" s="93"/>
      <c r="I31" s="156"/>
      <c r="J31" s="162" t="str">
        <f t="shared" si="2"/>
        <v/>
      </c>
      <c r="K31" s="158">
        <f t="shared" si="0"/>
        <v>0</v>
      </c>
      <c r="L31" s="74">
        <f t="shared" si="1"/>
        <v>0</v>
      </c>
    </row>
    <row r="32" spans="1:12" ht="24" customHeight="1" x14ac:dyDescent="0.25">
      <c r="A32" s="75"/>
      <c r="B32" s="284" t="s">
        <v>58</v>
      </c>
      <c r="C32" s="285"/>
      <c r="D32" s="76">
        <f t="shared" ref="D32:I32" si="9">SUM(D8:D31)</f>
        <v>0</v>
      </c>
      <c r="E32" s="76">
        <f t="shared" si="9"/>
        <v>0</v>
      </c>
      <c r="F32" s="76">
        <f t="shared" si="9"/>
        <v>0</v>
      </c>
      <c r="G32" s="76">
        <f t="shared" si="9"/>
        <v>0</v>
      </c>
      <c r="H32" s="76">
        <f t="shared" si="9"/>
        <v>0</v>
      </c>
      <c r="I32" s="153">
        <f t="shared" si="9"/>
        <v>0</v>
      </c>
      <c r="J32" s="204"/>
      <c r="K32" s="89">
        <f>SUM(K8:K31)</f>
        <v>0</v>
      </c>
      <c r="L32" s="77">
        <f>SUM(L8:L31)</f>
        <v>0</v>
      </c>
    </row>
    <row r="33" spans="1:12" ht="22.5" hidden="1" customHeight="1" x14ac:dyDescent="0.25">
      <c r="A33" s="78"/>
      <c r="B33" s="284" t="s">
        <v>58</v>
      </c>
      <c r="C33" s="285"/>
      <c r="D33" s="163">
        <f t="shared" ref="D33:I33" si="10">MROUND(SUMPRODUCT($C8:$C31,D8:D31),0.05)</f>
        <v>0</v>
      </c>
      <c r="E33" s="163">
        <f t="shared" si="10"/>
        <v>0</v>
      </c>
      <c r="F33" s="163">
        <f t="shared" si="10"/>
        <v>0</v>
      </c>
      <c r="G33" s="163">
        <f t="shared" si="10"/>
        <v>0</v>
      </c>
      <c r="H33" s="163">
        <f t="shared" si="10"/>
        <v>0</v>
      </c>
      <c r="I33" s="163">
        <f t="shared" si="10"/>
        <v>0</v>
      </c>
      <c r="J33" s="286">
        <f>SUM(D33:I33)</f>
        <v>0</v>
      </c>
      <c r="K33" s="287"/>
      <c r="L33" s="117"/>
    </row>
    <row r="34" spans="1:12" ht="25.15" customHeight="1" x14ac:dyDescent="0.25">
      <c r="A34" s="211"/>
      <c r="B34" s="118"/>
      <c r="C34" s="212"/>
      <c r="D34" s="213">
        <f>ROUND('D2 Kalkulations-GL'!E30,0)</f>
        <v>0</v>
      </c>
      <c r="E34" s="214">
        <f>ROUND('D2 Kalkulations-GL'!E31,0)</f>
        <v>0</v>
      </c>
      <c r="F34" s="214">
        <f>ROUND('D2 Kalkulations-GL'!E32,0)</f>
        <v>0</v>
      </c>
      <c r="G34" s="215">
        <f>ROUND('D2 Kalkulations-GL'!E33,0)</f>
        <v>0</v>
      </c>
      <c r="H34" s="213">
        <v>1000</v>
      </c>
      <c r="I34" s="215">
        <v>150</v>
      </c>
      <c r="J34" s="119"/>
      <c r="K34" s="186"/>
      <c r="L34" s="187"/>
    </row>
    <row r="35" spans="1:12" ht="24.75" customHeight="1" x14ac:dyDescent="0.25">
      <c r="A35" s="211"/>
      <c r="B35" s="118"/>
      <c r="C35" s="212"/>
      <c r="D35" s="293" t="s">
        <v>106</v>
      </c>
      <c r="E35" s="294"/>
      <c r="F35" s="294"/>
      <c r="G35" s="295"/>
      <c r="H35" s="296" t="s">
        <v>105</v>
      </c>
      <c r="I35" s="297"/>
      <c r="J35" s="119"/>
      <c r="K35" s="119"/>
      <c r="L35" s="203"/>
    </row>
    <row r="36" spans="1:12" ht="25.15" customHeight="1" x14ac:dyDescent="0.25">
      <c r="A36" s="116"/>
      <c r="B36" s="118"/>
      <c r="C36" s="120"/>
      <c r="D36" s="216" t="s">
        <v>116</v>
      </c>
      <c r="E36" s="150"/>
      <c r="F36" s="150"/>
      <c r="G36" s="150"/>
      <c r="H36" s="150"/>
      <c r="I36" s="150"/>
      <c r="J36" s="119"/>
      <c r="K36" s="119"/>
      <c r="L36" s="203"/>
    </row>
    <row r="37" spans="1:12" ht="20.45" customHeight="1" x14ac:dyDescent="0.25">
      <c r="A37" s="116"/>
      <c r="B37" s="118"/>
      <c r="C37" s="120"/>
      <c r="D37" s="216"/>
      <c r="E37" s="150"/>
      <c r="F37" s="150"/>
      <c r="G37" s="150"/>
      <c r="H37" s="150"/>
      <c r="I37" s="150"/>
      <c r="J37" s="119"/>
      <c r="K37" s="119"/>
      <c r="L37" s="203"/>
    </row>
    <row r="38" spans="1:12" ht="20.45" customHeight="1" x14ac:dyDescent="0.25">
      <c r="A38" s="116"/>
      <c r="B38" s="118"/>
      <c r="C38" s="120"/>
      <c r="D38" s="150"/>
      <c r="E38" s="150"/>
      <c r="F38" s="150"/>
      <c r="G38" s="150"/>
      <c r="H38" s="150"/>
      <c r="I38" s="150"/>
      <c r="J38" s="119"/>
      <c r="K38" s="119"/>
      <c r="L38" s="203"/>
    </row>
    <row r="39" spans="1:12" ht="29.25" customHeight="1" x14ac:dyDescent="0.25">
      <c r="A39" s="244" t="s">
        <v>107</v>
      </c>
      <c r="B39" s="245"/>
      <c r="C39" s="245"/>
      <c r="D39" s="245"/>
      <c r="E39" s="245"/>
      <c r="F39" s="245"/>
      <c r="G39" s="245"/>
      <c r="H39" s="245"/>
      <c r="I39" s="245"/>
      <c r="J39" s="245"/>
      <c r="K39" s="245"/>
      <c r="L39" s="245"/>
    </row>
    <row r="40" spans="1:12" ht="24.75" customHeight="1" x14ac:dyDescent="0.25">
      <c r="G40" s="83"/>
      <c r="H40" s="83"/>
      <c r="I40" s="80"/>
      <c r="J40" s="170"/>
      <c r="K40" s="90"/>
      <c r="L40" s="80"/>
    </row>
    <row r="41" spans="1:12" ht="25.15" customHeight="1" x14ac:dyDescent="0.25">
      <c r="A41" s="62"/>
      <c r="B41" s="288" t="s">
        <v>57</v>
      </c>
      <c r="C41" s="289"/>
      <c r="D41" s="170"/>
      <c r="E41" s="227" t="s">
        <v>117</v>
      </c>
      <c r="F41" s="170"/>
      <c r="G41" s="170"/>
      <c r="H41" s="170"/>
      <c r="I41" s="170"/>
      <c r="J41" s="170"/>
      <c r="K41" s="170"/>
      <c r="L41" s="170"/>
    </row>
    <row r="42" spans="1:12" ht="25.15" customHeight="1" x14ac:dyDescent="0.25">
      <c r="A42" s="168" t="s">
        <v>64</v>
      </c>
      <c r="B42" s="66" t="s">
        <v>60</v>
      </c>
      <c r="C42" s="67" t="s">
        <v>2</v>
      </c>
      <c r="D42" s="170"/>
      <c r="E42" s="206" t="s">
        <v>110</v>
      </c>
      <c r="F42" s="217"/>
      <c r="G42" s="217"/>
      <c r="H42" s="218" t="s">
        <v>108</v>
      </c>
      <c r="I42" s="170"/>
      <c r="J42" s="170"/>
      <c r="K42" s="170"/>
      <c r="L42" s="170"/>
    </row>
    <row r="43" spans="1:12" ht="15.75" customHeight="1" x14ac:dyDescent="0.25">
      <c r="A43" s="84" t="s">
        <v>34</v>
      </c>
      <c r="B43" s="85" t="str">
        <f t="shared" ref="B43:B50" si="11">IF(K$32&lt;&gt;0,C43/K$32*100,"")</f>
        <v/>
      </c>
      <c r="C43" s="86">
        <f>SUMIF('D3 Stundenaufteilung'!B$8:B$31,A43,'D3 Stundenaufteilung'!K$8:K$31)</f>
        <v>0</v>
      </c>
      <c r="D43" s="171"/>
      <c r="E43" s="222" t="str">
        <f>D4</f>
        <v>Bauprojekt</v>
      </c>
      <c r="F43" s="219"/>
      <c r="G43" s="219"/>
      <c r="H43" s="220">
        <f>SUMPRODUCT(C5:C30,D5:D30)</f>
        <v>0</v>
      </c>
      <c r="I43" s="170"/>
      <c r="J43" s="170"/>
      <c r="K43" s="170"/>
      <c r="L43" s="170"/>
    </row>
    <row r="44" spans="1:12" ht="15.75" customHeight="1" x14ac:dyDescent="0.25">
      <c r="A44" s="87" t="s">
        <v>36</v>
      </c>
      <c r="B44" s="196" t="str">
        <f t="shared" si="11"/>
        <v/>
      </c>
      <c r="C44" s="197">
        <f>SUMIF('D3 Stundenaufteilung'!B$8:B$31,A44,'D3 Stundenaufteilung'!K$8:K$31)</f>
        <v>0</v>
      </c>
      <c r="D44" s="170"/>
      <c r="E44" s="222" t="str">
        <f>E4</f>
        <v>Bewilligungsverfahren / Auflageprojekt</v>
      </c>
      <c r="F44" s="219"/>
      <c r="G44" s="219"/>
      <c r="H44" s="223">
        <f>SUMPRODUCT(C5:C30,E5:E30)</f>
        <v>0</v>
      </c>
      <c r="I44" s="170"/>
      <c r="J44" s="170"/>
      <c r="K44" s="170"/>
      <c r="L44" s="170"/>
    </row>
    <row r="45" spans="1:12" ht="15.75" customHeight="1" x14ac:dyDescent="0.25">
      <c r="A45" s="87" t="s">
        <v>39</v>
      </c>
      <c r="B45" s="196" t="str">
        <f t="shared" si="11"/>
        <v/>
      </c>
      <c r="C45" s="197">
        <f>SUMIF('D3 Stundenaufteilung'!B$8:B$31,A45,'D3 Stundenaufteilung'!K$8:K$31)</f>
        <v>0</v>
      </c>
      <c r="D45" s="170"/>
      <c r="E45" s="222" t="str">
        <f>F4</f>
        <v>Ausschreibung, Offertauswertung, Vergabe</v>
      </c>
      <c r="F45" s="239"/>
      <c r="G45" s="240"/>
      <c r="H45" s="223">
        <f>SUMPRODUCT(C6:C31,F6:F31)</f>
        <v>0</v>
      </c>
      <c r="I45" s="170"/>
      <c r="J45" s="170"/>
      <c r="K45" s="170"/>
      <c r="L45" s="170"/>
    </row>
    <row r="46" spans="1:12" ht="15.75" customHeight="1" x14ac:dyDescent="0.25">
      <c r="A46" s="87" t="s">
        <v>41</v>
      </c>
      <c r="B46" s="196" t="str">
        <f t="shared" si="11"/>
        <v/>
      </c>
      <c r="C46" s="197">
        <f>SUMIF('D3 Stundenaufteilung'!B$8:B$31,A46,'D3 Stundenaufteilung'!K$8:K$31)</f>
        <v>0</v>
      </c>
      <c r="D46" s="170"/>
      <c r="E46" s="222" t="str">
        <f>G4</f>
        <v>Ausführungsprojekt</v>
      </c>
      <c r="F46" s="219"/>
      <c r="G46" s="219"/>
      <c r="H46" s="224">
        <f>SUMPRODUCT(C5:C30,G5:G30)</f>
        <v>0</v>
      </c>
      <c r="I46" s="170"/>
      <c r="J46" s="170"/>
      <c r="K46" s="170"/>
      <c r="L46" s="170"/>
    </row>
    <row r="47" spans="1:12" ht="15.75" customHeight="1" x14ac:dyDescent="0.25">
      <c r="A47" s="87" t="s">
        <v>43</v>
      </c>
      <c r="B47" s="196" t="str">
        <f t="shared" si="11"/>
        <v/>
      </c>
      <c r="C47" s="197">
        <f>SUMIF('D3 Stundenaufteilung'!B$8:B$31,A47,'D3 Stundenaufteilung'!K$8:K$31)</f>
        <v>0</v>
      </c>
      <c r="D47" s="170"/>
      <c r="E47" s="88" t="s">
        <v>109</v>
      </c>
      <c r="F47" s="221"/>
      <c r="G47" s="221"/>
      <c r="H47" s="226">
        <f>SUM(H43:H46)</f>
        <v>0</v>
      </c>
      <c r="I47" s="170"/>
      <c r="J47" s="170"/>
      <c r="K47" s="170"/>
      <c r="L47" s="170"/>
    </row>
    <row r="48" spans="1:12" ht="15.75" customHeight="1" x14ac:dyDescent="0.25">
      <c r="A48" s="87" t="s">
        <v>44</v>
      </c>
      <c r="B48" s="196" t="str">
        <f t="shared" si="11"/>
        <v/>
      </c>
      <c r="C48" s="197">
        <f>SUMIF('D3 Stundenaufteilung'!B$8:B$31,A48,'D3 Stundenaufteilung'!K$8:K$31)</f>
        <v>0</v>
      </c>
      <c r="D48" s="170"/>
      <c r="E48" s="170"/>
      <c r="F48" s="170"/>
      <c r="G48" s="170"/>
      <c r="H48" s="170"/>
      <c r="I48" s="170"/>
      <c r="J48" s="170"/>
      <c r="K48" s="170"/>
      <c r="L48" s="170"/>
    </row>
    <row r="49" spans="1:12" ht="15.75" customHeight="1" x14ac:dyDescent="0.25">
      <c r="A49" s="87" t="s">
        <v>46</v>
      </c>
      <c r="B49" s="198" t="str">
        <f t="shared" si="11"/>
        <v/>
      </c>
      <c r="C49" s="195">
        <f>SUMIF('D3 Stundenaufteilung'!B$8:B$31,A49,'D3 Stundenaufteilung'!K$8:K$31)</f>
        <v>0</v>
      </c>
      <c r="D49" s="170"/>
      <c r="E49" s="79" t="s">
        <v>62</v>
      </c>
      <c r="F49" s="81"/>
      <c r="G49" s="82" t="str">
        <f>IF(K32=0,"0",(SUM(SUMIF(B8:B31,{"A";"B";"C"},K8:K31))/K32))</f>
        <v>0</v>
      </c>
      <c r="H49" s="121">
        <f>G49*K32</f>
        <v>0</v>
      </c>
      <c r="I49" s="83" t="s">
        <v>63</v>
      </c>
      <c r="J49" s="170"/>
      <c r="K49" s="170"/>
      <c r="L49" s="170"/>
    </row>
    <row r="50" spans="1:12" ht="25.15" customHeight="1" x14ac:dyDescent="0.25">
      <c r="A50" s="88" t="s">
        <v>72</v>
      </c>
      <c r="B50" s="89" t="str">
        <f t="shared" si="11"/>
        <v/>
      </c>
      <c r="C50" s="76">
        <f>SUM(C43:C49)</f>
        <v>0</v>
      </c>
      <c r="D50" s="170"/>
      <c r="E50" s="79" t="s">
        <v>61</v>
      </c>
      <c r="F50" s="169"/>
      <c r="G50" s="225">
        <f>MROUND(IF(K32=0,"0",L32/K32),0.05)</f>
        <v>0</v>
      </c>
      <c r="J50" s="170"/>
      <c r="K50" s="170"/>
      <c r="L50" s="170"/>
    </row>
  </sheetData>
  <sheetProtection algorithmName="SHA-512" hashValue="zBFpG2MXV4bRa96cZJQN6OtrbPe7NSR4GLR6PwgiDsokdFlxAyRFvLU8ypOgFeEhK0M+WYCFCLVIFrTvR1GpuQ==" saltValue="J/QOdqKP8InYkO+Vkat95Q==" spinCount="100000" sheet="1" objects="1" scenarios="1" selectLockedCells="1"/>
  <mergeCells count="13">
    <mergeCell ref="B33:C33"/>
    <mergeCell ref="J33:K33"/>
    <mergeCell ref="B41:C41"/>
    <mergeCell ref="A1:L1"/>
    <mergeCell ref="J6:K6"/>
    <mergeCell ref="B5:C5"/>
    <mergeCell ref="J5:L5"/>
    <mergeCell ref="B32:C32"/>
    <mergeCell ref="B4:C4"/>
    <mergeCell ref="J4:L4"/>
    <mergeCell ref="A39:L39"/>
    <mergeCell ref="D35:G35"/>
    <mergeCell ref="H35:I35"/>
  </mergeCells>
  <conditionalFormatting sqref="I2">
    <cfRule type="cellIs" dxfId="11" priority="19" operator="equal">
      <formula>0</formula>
    </cfRule>
  </conditionalFormatting>
  <conditionalFormatting sqref="F2:H2">
    <cfRule type="cellIs" dxfId="10" priority="18" operator="equal">
      <formula>0</formula>
    </cfRule>
  </conditionalFormatting>
  <conditionalFormatting sqref="E34">
    <cfRule type="cellIs" dxfId="9" priority="3" operator="equal">
      <formula>0</formula>
    </cfRule>
    <cfRule type="cellIs" dxfId="8" priority="10" operator="notEqual">
      <formula>$E$32</formula>
    </cfRule>
  </conditionalFormatting>
  <conditionalFormatting sqref="F34">
    <cfRule type="cellIs" dxfId="7" priority="2" operator="equal">
      <formula>0</formula>
    </cfRule>
    <cfRule type="cellIs" dxfId="6" priority="9" operator="notEqual">
      <formula>$F$32</formula>
    </cfRule>
  </conditionalFormatting>
  <conditionalFormatting sqref="H34">
    <cfRule type="cellIs" dxfId="5" priority="8" operator="notEqual">
      <formula>$H$32</formula>
    </cfRule>
  </conditionalFormatting>
  <conditionalFormatting sqref="I34">
    <cfRule type="cellIs" dxfId="4" priority="7" operator="notEqual">
      <formula>$I$32</formula>
    </cfRule>
  </conditionalFormatting>
  <conditionalFormatting sqref="G34">
    <cfRule type="cellIs" dxfId="3" priority="1" operator="equal">
      <formula>0</formula>
    </cfRule>
    <cfRule type="cellIs" dxfId="2" priority="6" operator="notEqual">
      <formula>$G$32</formula>
    </cfRule>
  </conditionalFormatting>
  <conditionalFormatting sqref="D34">
    <cfRule type="cellIs" dxfId="1" priority="4" operator="equal">
      <formula>0</formula>
    </cfRule>
    <cfRule type="cellIs" dxfId="0" priority="5" operator="notEqual">
      <formula>$D$32</formula>
    </cfRule>
  </conditionalFormatting>
  <pageMargins left="0.70866141732283472" right="0.47244094488188981" top="1.1023622047244095" bottom="0.78740157480314965" header="0.31496062992125984" footer="0.35433070866141736"/>
  <pageSetup paperSize="9" scale="52" orientation="portrait" r:id="rId1"/>
  <headerFooter scaleWithDoc="0">
    <oddHeader>&amp;L&amp;"Arial,Fett"&amp;8Melchtalerstrasse, 3. Etappe&amp;C&amp;"Arial,Fett"&amp;8                                                                      Ausschreibungsunterlagen für Planerleistungen</oddHeader>
    <oddFooter>&amp;L&amp;"Arial,Standard"&amp;8Dokument D: Preisangebot&amp;C&amp;"Arial,Standard"&amp;8Version 1.0&amp;R&amp;"Arial,Standard"&amp;8Seite 5 | 5</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'D2 Kalkulations-GL'!$A$43:$A$49</xm:f>
          </x14:formula1>
          <xm:sqref>B8:B31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tabColor theme="3" tint="0.59999389629810485"/>
  </sheetPr>
  <dimension ref="A1"/>
  <sheetViews>
    <sheetView workbookViewId="0"/>
  </sheetViews>
  <sheetFormatPr baseColWidth="10" defaultRowHeight="15" x14ac:dyDescent="0.25"/>
  <sheetData/>
  <pageMargins left="0.7" right="0.7" top="0.78740157499999996" bottom="0.78740157499999996" header="0.3" footer="0.3"/>
  <pageSetup paperSize="9" orientation="portrait" r:id="rId1"/>
  <headerFooter>
    <oddHeader>&amp;L&amp;"Arial,Bold"&amp;8IMS Infrastruktur
&amp;"Arial,Standard"&amp;8Prozess Güter Dienstleistungen und Projekte beschaffen
Formular/Vorlage
gŸltig ab 1. 1. 2017 1:00:00
Seite &amp;P/&amp;N</oddHeader>
    <oddFooter>&amp;R&amp;"Arial,Standard"&amp;8© SBB • IMS Infrastruktur • DMS ID 56098577 • Version 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tabColor theme="3" tint="0.59999389629810485"/>
  </sheetPr>
  <dimension ref="A1"/>
  <sheetViews>
    <sheetView zoomScale="80" zoomScaleNormal="80" workbookViewId="0"/>
  </sheetViews>
  <sheetFormatPr baseColWidth="10" defaultRowHeight="15" x14ac:dyDescent="0.25"/>
  <sheetData/>
  <pageMargins left="0.7" right="0.7" top="0.78740157499999996" bottom="0.78740157499999996" header="0.3" footer="0.3"/>
  <pageSetup paperSize="9" orientation="portrait" r:id="rId1"/>
  <headerFooter>
    <oddHeader>&amp;L&amp;"Arial,Bold"&amp;8IMS Infrastruktur
&amp;"Arial,Standard"&amp;8Prozess Güter Dienstleistungen und Projekte beschaffen
Formular/Vorlage
gŸltig ab 1. 1. 2017 1:00:00
Seite &amp;P/&amp;N</oddHeader>
    <oddFooter>&amp;R&amp;"Arial,Standard"&amp;8© SBB • IMS Infrastruktur • DMS ID 56098577 • Version 2</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jektdokument-I" ma:contentTypeID="0x010100D42530B469314457AC8A467435C72F670023876A5ABD3647E3953CB08C450F41E0009C4548C6886BDF4DB83D7E090C546C87" ma:contentTypeVersion="6" ma:contentTypeDescription="My Content Type" ma:contentTypeScope="" ma:versionID="5e164405e552c1a0b533c045f0c088e1">
  <xsd:schema xmlns:xsd="http://www.w3.org/2001/XMLSchema" xmlns:xs="http://www.w3.org/2001/XMLSchema" xmlns:p="http://schemas.microsoft.com/office/2006/metadata/properties" xmlns:ns2="ea62fcd8-1e9b-422d-813b-908475a697e4" targetNamespace="http://schemas.microsoft.com/office/2006/metadata/properties" ma:root="true" ma:fieldsID="77a31d9f75c5ea5c4ecf8d96285a85f4" ns2:_="">
    <xsd:import namespace="ea62fcd8-1e9b-422d-813b-908475a697e4"/>
    <xsd:element name="properties">
      <xsd:complexType>
        <xsd:sequence>
          <xsd:element name="documentManagement">
            <xsd:complexType>
              <xsd:all>
                <xsd:element ref="ns2:AuthorisedAudience" minOccurs="0"/>
                <xsd:element ref="ns2:DocumentOwner" minOccurs="0"/>
                <xsd:element ref="ns2:ac9cf06ab7d64bd5a2d06103cdfb4b2e" minOccurs="0"/>
                <xsd:element ref="ns2:la7dd71ba84b4c3aa59df1fc42ecd411" minOccurs="0"/>
                <xsd:element ref="ns2:a6219c99a491442d8e8cadf83fc41146" minOccurs="0"/>
                <xsd:element ref="ns2:pe989032bffe4a8dba4270e1f9b517de" minOccurs="0"/>
                <xsd:element ref="ns2:TaxCatchAll" minOccurs="0"/>
                <xsd:element ref="ns2:TaxCatchAllLabel" minOccurs="0"/>
                <xsd:element ref="ns2:bf2803179e9547a78a92f6d215e1b360" minOccurs="0"/>
                <xsd:element ref="ns2:n77af25e6c3040f48a8dfc780630d586"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62fcd8-1e9b-422d-813b-908475a697e4" elementFormDefault="qualified">
    <xsd:import namespace="http://schemas.microsoft.com/office/2006/documentManagement/types"/>
    <xsd:import namespace="http://schemas.microsoft.com/office/infopath/2007/PartnerControls"/>
    <xsd:element name="AuthorisedAudience" ma:index="8" nillable="true" ma:displayName="Autoren" ma:list="UserInfo" ma:internalName="AuthorisedAudienc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Owner" ma:index="9" nillable="true" ma:displayName="Dokumenten Eigner" ma:description="Der Dokumenteigner ist diejenige Stelle, welche primär für die Pflege und Verwaltung des Dokuments verantwortlich ist. Er ist verantwortlich für die Erstellung, Erfassung, Aktualität und den Inhalt seiner Dokumente. Er bestimmt die Klassifizierung, erfasst die Metadaten und führt diese nach. Darüber hinaus nimmt der Dokumenteigner für sein(e) Dokument(e) die Aufgaben des Datenowners gemäss K 400.16 – Informationsklassifizierung wahr." ma:internalName="Document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c9cf06ab7d64bd5a2d06103cdfb4b2e" ma:index="11" ma:taxonomy="true" ma:internalName="Status_0" ma:taxonomyFieldName="Status" ma:displayName="Status" ma:default="1;#In Arbeit|5da52893-878e-4f16-8c0f-6f1d371a87cc" ma:fieldId="{ac9cf06a-b7d6-4bd5-a2d0-6103cdfb4b2e}" ma:sspId="f340c2c7-50f1-4313-aed4-74d9f381202c" ma:termSetId="c9875788-ace6-434d-9efc-6d22508bdeca" ma:anchorId="00000000-0000-0000-0000-000000000000" ma:open="false" ma:isKeyword="false">
      <xsd:complexType>
        <xsd:sequence>
          <xsd:element ref="pc:Terms" minOccurs="0" maxOccurs="1"/>
        </xsd:sequence>
      </xsd:complexType>
    </xsd:element>
    <xsd:element name="la7dd71ba84b4c3aa59df1fc42ecd411" ma:index="13" ma:taxonomy="true" ma:internalName="Confidentiality_0" ma:taxonomyFieldName="Confidentiality" ma:displayName="Vertraulichkeit" ma:default="18;#Vertraulich|29c7e5f9-208a-417f-953f-2acd6c582f47" ma:fieldId="{5a7dd71b-a84b-4c3a-a59d-f1fc42ecd411}" ma:sspId="f340c2c7-50f1-4313-aed4-74d9f381202c" ma:termSetId="35ca83d7-6713-4f91-b8a5-87690fb90b59" ma:anchorId="00000000-0000-0000-0000-000000000000" ma:open="false" ma:isKeyword="false">
      <xsd:complexType>
        <xsd:sequence>
          <xsd:element ref="pc:Terms" minOccurs="0" maxOccurs="1"/>
        </xsd:sequence>
      </xsd:complexType>
    </xsd:element>
    <xsd:element name="a6219c99a491442d8e8cadf83fc41146" ma:index="15" nillable="true" ma:taxonomy="true" ma:internalName="Keyword_0" ma:taxonomyFieldName="Keyword" ma:displayName="Stichwörter" ma:fieldId="{a6219c99-a491-442d-8e8c-adf83fc41146}" ma:sspId="f340c2c7-50f1-4313-aed4-74d9f381202c" ma:termSetId="723b29da-7b37-4349-ac1c-e64aad86d1c8" ma:anchorId="00000000-0000-0000-0000-000000000000" ma:open="true" ma:isKeyword="false">
      <xsd:complexType>
        <xsd:sequence>
          <xsd:element ref="pc:Terms" minOccurs="0" maxOccurs="1"/>
        </xsd:sequence>
      </xsd:complexType>
    </xsd:element>
    <xsd:element name="pe989032bffe4a8dba4270e1f9b517de" ma:index="16" nillable="true" ma:taxonomy="true" ma:internalName="pe989032bffe4a8dba4270e1f9b517de" ma:taxonomyFieldName="Phase" ma:displayName="Phase" ma:default="" ma:fieldId="{9e989032-bffe-4a8d-ba42-70e1f9b517de}" ma:sspId="f340c2c7-50f1-4313-aed4-74d9f381202c" ma:termSetId="810d2321-1d05-4d3d-ab33-87bdc594dc22" ma:anchorId="59385e2e-6e88-4d52-9cbc-a5c24e0c48e1" ma:open="false" ma:isKeyword="false">
      <xsd:complexType>
        <xsd:sequence>
          <xsd:element ref="pc:Terms" minOccurs="0" maxOccurs="1"/>
        </xsd:sequence>
      </xsd:complexType>
    </xsd:element>
    <xsd:element name="TaxCatchAll" ma:index="17" nillable="true" ma:displayName="Taxonomy Catch All Column" ma:description="" ma:hidden="true" ma:list="{ede0c3b6-dd28-45f9-95ec-91455f9ec770}" ma:internalName="TaxCatchAll" ma:showField="CatchAllData" ma:web="ea62fcd8-1e9b-422d-813b-908475a697e4">
      <xsd:complexType>
        <xsd:complexContent>
          <xsd:extension base="dms:MultiChoiceLookup">
            <xsd:sequence>
              <xsd:element name="Value" type="dms:Lookup" maxOccurs="unbounded" minOccurs="0" nillable="true"/>
            </xsd:sequence>
          </xsd:extension>
        </xsd:complexContent>
      </xsd:complexType>
    </xsd:element>
    <xsd:element name="TaxCatchAllLabel" ma:index="18" nillable="true" ma:displayName="Taxonomy Catch All Column1" ma:hidden="true" ma:list="{ede0c3b6-dd28-45f9-95ec-91455f9ec770}" ma:internalName="TaxCatchAllLabel" ma:readOnly="true" ma:showField="CatchAllDataLabel" ma:web="ea62fcd8-1e9b-422d-813b-908475a697e4">
      <xsd:complexType>
        <xsd:complexContent>
          <xsd:extension base="dms:MultiChoiceLookup">
            <xsd:sequence>
              <xsd:element name="Value" type="dms:Lookup" maxOccurs="unbounded" minOccurs="0" nillable="true"/>
            </xsd:sequence>
          </xsd:extension>
        </xsd:complexContent>
      </xsd:complexType>
    </xsd:element>
    <xsd:element name="bf2803179e9547a78a92f6d215e1b360" ma:index="20" nillable="true" ma:taxonomy="true" ma:internalName="bf2803179e9547a78a92f6d215e1b360" ma:taxonomyFieldName="Fachbereich" ma:displayName="Fachbereich" ma:default="" ma:fieldId="{bf280317-9e95-47a7-8a92-f6d215e1b360}" ma:sspId="f340c2c7-50f1-4313-aed4-74d9f381202c" ma:termSetId="810d2321-1d05-4d3d-ab33-87bdc594dc22" ma:anchorId="7fd0cfdd-8e26-47cf-b5cb-da897a0db216" ma:open="false" ma:isKeyword="false">
      <xsd:complexType>
        <xsd:sequence>
          <xsd:element ref="pc:Terms" minOccurs="0" maxOccurs="1"/>
        </xsd:sequence>
      </xsd:complexType>
    </xsd:element>
    <xsd:element name="n77af25e6c3040f48a8dfc780630d586" ma:index="22" ma:taxonomy="true" ma:internalName="n77af25e6c3040f48a8dfc780630d586" ma:taxonomyFieldName="Bibliotheken" ma:displayName="Bibliotheken" ma:default="24;#Submission|2ce7aa56-e9c6-46ad-9697-368a56270397" ma:fieldId="{777af25e-6c30-40f4-8a8d-fc780630d586}" ma:sspId="f340c2c7-50f1-4313-aed4-74d9f381202c" ma:termSetId="810d2321-1d05-4d3d-ab33-87bdc594dc22" ma:anchorId="3ab45934-d4c4-4d52-969e-f833d9e8ab4e"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c9cf06ab7d64bd5a2d06103cdfb4b2e xmlns="ea62fcd8-1e9b-422d-813b-908475a697e4">
      <Terms xmlns="http://schemas.microsoft.com/office/infopath/2007/PartnerControls">
        <TermInfo xmlns="http://schemas.microsoft.com/office/infopath/2007/PartnerControls">
          <TermName xmlns="http://schemas.microsoft.com/office/infopath/2007/PartnerControls">In Arbeit</TermName>
          <TermId xmlns="http://schemas.microsoft.com/office/infopath/2007/PartnerControls">5da52893-878e-4f16-8c0f-6f1d371a87cc</TermId>
        </TermInfo>
      </Terms>
    </ac9cf06ab7d64bd5a2d06103cdfb4b2e>
    <la7dd71ba84b4c3aa59df1fc42ecd411 xmlns="ea62fcd8-1e9b-422d-813b-908475a697e4">
      <Terms xmlns="http://schemas.microsoft.com/office/infopath/2007/PartnerControls">
        <TermInfo xmlns="http://schemas.microsoft.com/office/infopath/2007/PartnerControls">
          <TermName xmlns="http://schemas.microsoft.com/office/infopath/2007/PartnerControls">Vertraulich</TermName>
          <TermId xmlns="http://schemas.microsoft.com/office/infopath/2007/PartnerControls">29c7e5f9-208a-417f-953f-2acd6c582f47</TermId>
        </TermInfo>
      </Terms>
    </la7dd71ba84b4c3aa59df1fc42ecd411>
    <TaxCatchAll xmlns="ea62fcd8-1e9b-422d-813b-908475a697e4">
      <Value>18</Value>
      <Value>24</Value>
      <Value>1</Value>
    </TaxCatchAll>
    <n77af25e6c3040f48a8dfc780630d586 xmlns="ea62fcd8-1e9b-422d-813b-908475a697e4">
      <Terms xmlns="http://schemas.microsoft.com/office/infopath/2007/PartnerControls">
        <TermInfo xmlns="http://schemas.microsoft.com/office/infopath/2007/PartnerControls">
          <TermName xmlns="http://schemas.microsoft.com/office/infopath/2007/PartnerControls">Submission</TermName>
          <TermId xmlns="http://schemas.microsoft.com/office/infopath/2007/PartnerControls">2ce7aa56-e9c6-46ad-9697-368a56270397</TermId>
        </TermInfo>
      </Terms>
    </n77af25e6c3040f48a8dfc780630d586>
    <AuthorisedAudience xmlns="ea62fcd8-1e9b-422d-813b-908475a697e4">
      <UserInfo>
        <DisplayName/>
        <AccountId xsi:nil="true"/>
        <AccountType/>
      </UserInfo>
    </AuthorisedAudience>
    <DocumentOwner xmlns="ea62fcd8-1e9b-422d-813b-908475a697e4">
      <UserInfo>
        <DisplayName/>
        <AccountId xsi:nil="true"/>
        <AccountType/>
      </UserInfo>
    </DocumentOwner>
    <a6219c99a491442d8e8cadf83fc41146 xmlns="ea62fcd8-1e9b-422d-813b-908475a697e4">
      <Terms xmlns="http://schemas.microsoft.com/office/infopath/2007/PartnerControls"/>
    </a6219c99a491442d8e8cadf83fc41146>
    <bf2803179e9547a78a92f6d215e1b360 xmlns="ea62fcd8-1e9b-422d-813b-908475a697e4">
      <Terms xmlns="http://schemas.microsoft.com/office/infopath/2007/PartnerControls"/>
    </bf2803179e9547a78a92f6d215e1b360>
    <pe989032bffe4a8dba4270e1f9b517de xmlns="ea62fcd8-1e9b-422d-813b-908475a697e4">
      <Terms xmlns="http://schemas.microsoft.com/office/infopath/2007/PartnerControls"/>
    </pe989032bffe4a8dba4270e1f9b517de>
  </documentManagement>
</p:properties>
</file>

<file path=customXml/itemProps1.xml><?xml version="1.0" encoding="utf-8"?>
<ds:datastoreItem xmlns:ds="http://schemas.openxmlformats.org/officeDocument/2006/customXml" ds:itemID="{C1593AE2-4A11-46EC-83BA-10FF1AE3E9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62fcd8-1e9b-422d-813b-908475a697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1EC99A-AC8F-4059-80A8-94E26C09427D}">
  <ds:schemaRefs>
    <ds:schemaRef ds:uri="http://schemas.microsoft.com/sharepoint/v3/contenttype/forms"/>
  </ds:schemaRefs>
</ds:datastoreItem>
</file>

<file path=customXml/itemProps3.xml><?xml version="1.0" encoding="utf-8"?>
<ds:datastoreItem xmlns:ds="http://schemas.openxmlformats.org/officeDocument/2006/customXml" ds:itemID="{25AC1F87-D9A7-41EE-B963-AE5EB1358418}">
  <ds:schemaRefs>
    <ds:schemaRef ds:uri="http://schemas.microsoft.com/office/2006/documentManagement/types"/>
    <ds:schemaRef ds:uri="http://purl.org/dc/elements/1.1/"/>
    <ds:schemaRef ds:uri="ea62fcd8-1e9b-422d-813b-908475a697e4"/>
    <ds:schemaRef ds:uri="http://schemas.openxmlformats.org/package/2006/metadata/core-properties"/>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D1 Zusammenstellung</vt:lpstr>
      <vt:lpstr>D2 Kalkulations-GL</vt:lpstr>
      <vt:lpstr>D3 Stundenaufteilung</vt:lpstr>
      <vt:lpstr>Tabelle1</vt:lpstr>
      <vt:lpstr>Tabelle2</vt:lpstr>
      <vt:lpstr>'D1 Zusammenstellung'!Druckbereich</vt:lpstr>
      <vt:lpstr>'D2 Kalkulations-GL'!Druckbereich</vt:lpstr>
      <vt:lpstr>'D3 Stundenaufteilung'!Druckbereich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I-ESP-EI-BPR</dc:creator>
  <cp:lastModifiedBy>Büeler Reto</cp:lastModifiedBy>
  <cp:lastPrinted>2020-08-05T12:34:31Z</cp:lastPrinted>
  <dcterms:created xsi:type="dcterms:W3CDTF">2012-07-09T13:39:37Z</dcterms:created>
  <dcterms:modified xsi:type="dcterms:W3CDTF">2020-08-10T13:17:38Z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BBDMS_UniqueID">
    <vt:lpwstr>56098577</vt:lpwstr>
  </property>
  <property fmtid="{D5CDD505-2E9C-101B-9397-08002B2CF9AE}" pid="3" name="SBBDMS_IMS_Dokumentenart">
    <vt:lpwstr>Formular/Vorlage / Formulaire/modèle / Formulario/modello</vt:lpwstr>
  </property>
  <property fmtid="{D5CDD505-2E9C-101B-9397-08002B2CF9AE}" pid="4" name="SBBDMS_IMS_Primaerprozess">
    <vt:lpwstr>Güter Dienstleistungen und Projekte beschaffen</vt:lpwstr>
  </property>
  <property fmtid="{D5CDD505-2E9C-101B-9397-08002B2CF9AE}" pid="5" name="SBBDMS_IMS_Sekundaerprozess01">
    <vt:lpwstr> </vt:lpwstr>
  </property>
  <property fmtid="{D5CDD505-2E9C-101B-9397-08002B2CF9AE}" pid="6" name="SBBDMS_IMS_Sekundaerprozess02">
    <vt:lpwstr> </vt:lpwstr>
  </property>
  <property fmtid="{D5CDD505-2E9C-101B-9397-08002B2CF9AE}" pid="7" name="SBBDMS_IMS_Sekundaerprozess03">
    <vt:lpwstr> </vt:lpwstr>
  </property>
  <property fmtid="{D5CDD505-2E9C-101B-9397-08002B2CF9AE}" pid="8" name="SBBDMS_IMS_Sekundaerprozess04">
    <vt:lpwstr> </vt:lpwstr>
  </property>
  <property fmtid="{D5CDD505-2E9C-101B-9397-08002B2CF9AE}" pid="9" name="SBBDMS_IMS_Sekundaerprozess05">
    <vt:lpwstr> </vt:lpwstr>
  </property>
  <property fmtid="{D5CDD505-2E9C-101B-9397-08002B2CF9AE}" pid="10" name="SBBDMS_IMS_MajorVersion">
    <vt:lpwstr>2</vt:lpwstr>
  </property>
  <property fmtid="{D5CDD505-2E9C-101B-9397-08002B2CF9AE}" pid="11" name="SBBDMS_IMS_GueltigAb">
    <vt:filetime>2016-12-31T23:00:00Z</vt:filetime>
  </property>
  <property fmtid="{D5CDD505-2E9C-101B-9397-08002B2CF9AE}" pid="12" name="SBBDMS_IMS_DokumentenartDE">
    <vt:lpwstr>Formular/Vorlage</vt:lpwstr>
  </property>
  <property fmtid="{D5CDD505-2E9C-101B-9397-08002B2CF9AE}" pid="13" name="SBBDMS_IMS_DokumentenartFR">
    <vt:lpwstr>Formulaire/modèle</vt:lpwstr>
  </property>
  <property fmtid="{D5CDD505-2E9C-101B-9397-08002B2CF9AE}" pid="14" name="SBBDMS_IMS_DokumentenartIT">
    <vt:lpwstr>Formulario/modello</vt:lpwstr>
  </property>
  <property fmtid="{D5CDD505-2E9C-101B-9397-08002B2CF9AE}" pid="15" name="_AdHocReviewCycleID">
    <vt:i4>-741443163</vt:i4>
  </property>
  <property fmtid="{D5CDD505-2E9C-101B-9397-08002B2CF9AE}" pid="16" name="_NewReviewCycle">
    <vt:lpwstr/>
  </property>
  <property fmtid="{D5CDD505-2E9C-101B-9397-08002B2CF9AE}" pid="17" name="_EmailSubject">
    <vt:lpwstr>SBB IMS: XLS-Vorlage mit Document-Properties in Kopfzeile</vt:lpwstr>
  </property>
  <property fmtid="{D5CDD505-2E9C-101B-9397-08002B2CF9AE}" pid="18" name="_AuthorEmail">
    <vt:lpwstr>benjamin.boos@sbb.ch</vt:lpwstr>
  </property>
  <property fmtid="{D5CDD505-2E9C-101B-9397-08002B2CF9AE}" pid="19" name="_AuthorEmailDisplayName">
    <vt:lpwstr>Boos Benjamin (K-IT-SCG-ASE-ECM)</vt:lpwstr>
  </property>
  <property fmtid="{D5CDD505-2E9C-101B-9397-08002B2CF9AE}" pid="20" name="_ReviewingToolsShownOnce">
    <vt:lpwstr/>
  </property>
  <property fmtid="{D5CDD505-2E9C-101B-9397-08002B2CF9AE}" pid="21" name="Bibliotheken">
    <vt:lpwstr>24;#Submission|2ce7aa56-e9c6-46ad-9697-368a56270397</vt:lpwstr>
  </property>
  <property fmtid="{D5CDD505-2E9C-101B-9397-08002B2CF9AE}" pid="22" name="Confidentiality">
    <vt:lpwstr>18;#Vertraulich|29c7e5f9-208a-417f-953f-2acd6c582f47</vt:lpwstr>
  </property>
  <property fmtid="{D5CDD505-2E9C-101B-9397-08002B2CF9AE}" pid="23" name="ContentTypeId">
    <vt:lpwstr>0x010100D42530B469314457AC8A467435C72F670023876A5ABD3647E3953CB08C450F41E0009C4548C6886BDF4DB83D7E090C546C87</vt:lpwstr>
  </property>
  <property fmtid="{D5CDD505-2E9C-101B-9397-08002B2CF9AE}" pid="24" name="_dlc_DocId">
    <vt:lpwstr>P0561-1428975238-460</vt:lpwstr>
  </property>
  <property fmtid="{D5CDD505-2E9C-101B-9397-08002B2CF9AE}" pid="25" name="_dlc_DocIdUrl">
    <vt:lpwstr>https://espace.sbb.ch/projekte/561/_layouts/DocIdRedir.aspx?ID=P0561-1428975238-460, P0561-1428975238-460</vt:lpwstr>
  </property>
  <property fmtid="{D5CDD505-2E9C-101B-9397-08002B2CF9AE}" pid="26" name="Status">
    <vt:lpwstr>1;#In Arbeit|5da52893-878e-4f16-8c0f-6f1d371a87cc</vt:lpwstr>
  </property>
  <property fmtid="{D5CDD505-2E9C-101B-9397-08002B2CF9AE}" pid="27" name="MP_InheritedTags">
    <vt:lpwstr>((aa5)(aa1))((aa5684)(aa5601)(aa129)(aa69)(aa2))((aa5782)(aa3857)(aa3856)(aa3))</vt:lpwstr>
  </property>
  <property fmtid="{D5CDD505-2E9C-101B-9397-08002B2CF9AE}" pid="28" name="_dlc_DocIdItemGuid">
    <vt:lpwstr>3a892e14-40c0-4919-b019-e044cb5721c6</vt:lpwstr>
  </property>
  <property fmtid="{D5CDD505-2E9C-101B-9397-08002B2CF9AE}" pid="29" name="Keyword">
    <vt:lpwstr/>
  </property>
  <property fmtid="{D5CDD505-2E9C-101B-9397-08002B2CF9AE}" pid="30" name="Fachbereich">
    <vt:lpwstr/>
  </property>
  <property fmtid="{D5CDD505-2E9C-101B-9397-08002B2CF9AE}" pid="31" name="Phase">
    <vt:lpwstr/>
  </property>
  <property fmtid="{D5CDD505-2E9C-101B-9397-08002B2CF9AE}" pid="32" name="eDOCS AutoSave">
    <vt:lpwstr/>
  </property>
</Properties>
</file>